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3_Vмо 2022 и ТПОМС 2021\Приложения к Протоколу\"/>
    </mc:Choice>
  </mc:AlternateContent>
  <bookViews>
    <workbookView xWindow="0" yWindow="0" windowWidth="24780" windowHeight="11310"/>
  </bookViews>
  <sheets>
    <sheet name="22_СВОД_МО _ПР_" sheetId="1" r:id="rId1"/>
  </sheets>
  <externalReferences>
    <externalReference r:id="rId2"/>
  </externalReferences>
  <definedNames>
    <definedName name="Kbcn"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_ПР_'!$A$4:$AS$114</definedName>
    <definedName name="соимость">#REF!</definedName>
    <definedName name="ттт">#REF!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60" i="1" l="1"/>
  <c r="AG59" i="1"/>
</calcChain>
</file>

<file path=xl/sharedStrings.xml><?xml version="1.0" encoding="utf-8"?>
<sst xmlns="http://schemas.openxmlformats.org/spreadsheetml/2006/main" count="163" uniqueCount="147">
  <si>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</si>
  <si>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</si>
  <si>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</si>
  <si>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</si>
  <si>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</si>
  <si>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</si>
  <si>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</si>
  <si>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</si>
  <si>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</si>
  <si>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</si>
  <si>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</si>
  <si>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 xml:space="preserve"> Амбулаторно-поликлиническая помощь, всего</t>
  </si>
  <si>
    <t>высокотехнологичная медицинская помощь</t>
  </si>
  <si>
    <t>медицинская помощь по профилю "Онкология"</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</si>
  <si>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</si>
  <si>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</si>
  <si>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</si>
  <si>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</si>
  <si>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</si>
  <si>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</si>
  <si>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</si>
  <si>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</si>
  <si>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</si>
  <si>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</si>
  <si>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</si>
  <si>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</si>
  <si>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</si>
  <si>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</si>
  <si>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</si>
  <si>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</si>
  <si>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</si>
  <si>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</si>
  <si>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</si>
  <si>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</si>
  <si>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</si>
  <si>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</si>
  <si>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</si>
  <si>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</si>
  <si>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</si>
  <si>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</si>
  <si>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</si>
  <si>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</si>
  <si>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</si>
  <si>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</si>
  <si>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</si>
  <si>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</si>
  <si>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</si>
  <si>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</si>
  <si>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</si>
  <si>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</si>
  <si>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</si>
  <si>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</si>
  <si>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</si>
  <si>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</si>
  <si>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</si>
  <si>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</si>
  <si>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</si>
  <si>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</si>
  <si>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</si>
  <si>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</si>
  <si>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</si>
  <si>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</si>
  <si>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</si>
  <si>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</si>
  <si>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</si>
  <si>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</si>
  <si>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</si>
  <si>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</si>
  <si>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</si>
  <si>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</si>
  <si>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</si>
  <si>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</si>
  <si>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</si>
  <si>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</si>
  <si>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</si>
  <si>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</si>
  <si>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</si>
  <si>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</si>
  <si>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</si>
  <si>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</si>
  <si>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</si>
  <si>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</si>
  <si>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</si>
  <si>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</si>
  <si>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</si>
  <si>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</si>
  <si>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</si>
  <si>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</si>
  <si>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</si>
  <si>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</si>
  <si>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</si>
  <si>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</si>
  <si>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</si>
  <si>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</si>
  <si>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</si>
  <si>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</si>
  <si>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</si>
  <si>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</si>
  <si>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</si>
  <si>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</si>
  <si>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</si>
  <si>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</si>
  <si>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</si>
  <si>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</si>
  <si>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</si>
  <si>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</si>
  <si>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</si>
  <si>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</si>
  <si>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</si>
  <si>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</si>
  <si>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</si>
  <si>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</si>
  <si>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</si>
  <si>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</si>
  <si>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</si>
  <si>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</si>
  <si>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</si>
  <si>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</si>
  <si>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</si>
  <si>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</si>
  <si>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</si>
  <si>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</si>
  <si>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</si>
  <si>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</si>
  <si>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</si>
  <si>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</si>
  <si>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</si>
  <si>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</si>
  <si>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</si>
  <si>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</si>
  <si>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</si>
  <si>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</si>
  <si>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</si>
  <si>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</si>
  <si>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</si>
  <si>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</si>
  <si>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</si>
  <si>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</si>
  <si>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</si>
  <si>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</si>
  <si>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</si>
  <si>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</si>
  <si>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ЭКОНОМИЯ, складывающаяся в результате применения поправочных коэффициентов и коэффициентов дифференциации к доле заработной платы</t>
  </si>
  <si>
    <t>Оплата по КСГ с учетом заместительной почечной терапии</t>
  </si>
  <si>
    <t>Решение Комиссии по разработке ТПОМС (протокол № 3 от 14.02.2022)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</si>
  <si>
    <t>Приложение № 1.6</t>
  </si>
  <si>
    <t>медицинская помощь пациентам с заболеванием или подозрением на заболевание новой коронавирусной инфекцией (СОVID-19)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</si>
</sst>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0.00\ "/>
  </numFmts>
  <fonts count="23"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32"/>
      <name val="Times New Roman"/>
      <family val="1"/>
      <charset val="204"/>
    </font>
    <font>
      <b/>
      <sz val="20"/>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0"/>
      <name val="Arial Cyr"/>
    </font>
    <font>
      <sz val="16"/>
      <color indexed="8"/>
      <name val="Times New Roman"/>
      <family val="1"/>
      <charset val="204"/>
    </font>
    <font>
      <sz val="10"/>
      <name val="Arial Cyr"/>
      <charset val="204"/>
    </font>
    <font>
      <b/>
      <sz val="16"/>
      <name val="Times New Roman"/>
      <family val="1"/>
      <charset val="204"/>
    </font>
    <font>
      <b/>
      <sz val="12"/>
      <name val="Times New Roman"/>
      <family val="1"/>
      <charset val="204"/>
    </font>
    <font>
      <sz val="10"/>
      <name val="Arial Cyr"/>
      <family val="2"/>
      <charset val="204"/>
    </font>
    <font>
      <sz val="16"/>
      <color theme="1"/>
      <name val="Times New Roman"/>
      <family val="1"/>
      <charset val="204"/>
    </font>
    <font>
      <sz val="12"/>
      <name val="Arial Cyr"/>
      <family val="2"/>
      <charset val="204"/>
    </font>
    <font>
      <b/>
      <sz val="16"/>
      <color theme="1"/>
      <name val="Times New Roman"/>
      <family val="1"/>
      <charset val="204"/>
    </font>
    <font>
      <sz val="12"/>
      <color rgb="FF0000CC"/>
      <name val="Times New Roman"/>
      <family val="1"/>
      <charset val="204"/>
    </font>
    <font>
      <i/>
      <sz val="14"/>
      <name val="Times New Roman"/>
      <family val="1"/>
      <charset val="204"/>
    </font>
    <font>
      <i/>
      <sz val="16"/>
      <name val="Times New Roman"/>
      <family val="1"/>
      <charset val="204"/>
    </font>
  </fonts>
  <fills count="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1" fillId="0" borderId="0"/>
    <xf numFmtId="0" fontId="13" fillId="0" borderId="0"/>
    <xf numFmtId="0" fontId="13" fillId="0" borderId="0"/>
    <xf numFmtId="0" fontId="16" fillId="0" borderId="0"/>
    <xf numFmtId="0" fontId="18" fillId="0" borderId="0"/>
  </cellStyleXfs>
  <cellXfs count="94">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4" fillId="0" borderId="0" xfId="0" applyFont="1" applyFill="1" applyAlignment="1">
      <alignment horizontal="left"/>
    </xf>
    <xf numFmtId="0" fontId="5" fillId="0" borderId="0" xfId="0" applyFont="1" applyFill="1"/>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7" fillId="0" borderId="2" xfId="0" applyFont="1" applyFill="1" applyBorder="1" applyAlignment="1">
      <alignment horizontal="center" vertical="center" wrapText="1"/>
    </xf>
    <xf numFmtId="0" fontId="1" fillId="0" borderId="0" xfId="0" applyFont="1" applyFill="1" applyAlignment="1">
      <alignment vertical="center"/>
    </xf>
    <xf numFmtId="0" fontId="2" fillId="0" borderId="0" xfId="0" applyFont="1" applyFill="1" applyAlignment="1">
      <alignment vertical="center"/>
    </xf>
    <xf numFmtId="0" fontId="10" fillId="0" borderId="3" xfId="0" applyFont="1" applyFill="1" applyBorder="1" applyAlignment="1">
      <alignment horizontal="center" vertical="top" wrapText="1"/>
    </xf>
    <xf numFmtId="0" fontId="1" fillId="0" borderId="0" xfId="0" applyFont="1" applyFill="1" applyAlignment="1">
      <alignment horizontal="center" vertical="top"/>
    </xf>
    <xf numFmtId="0" fontId="2" fillId="0" borderId="0" xfId="0" applyFont="1" applyFill="1" applyAlignment="1">
      <alignment horizontal="center" vertical="top"/>
    </xf>
    <xf numFmtId="0" fontId="9" fillId="0" borderId="3" xfId="0" applyFont="1" applyFill="1" applyBorder="1" applyAlignment="1">
      <alignment horizontal="center"/>
    </xf>
    <xf numFmtId="0" fontId="9" fillId="0" borderId="3" xfId="1" applyFont="1" applyFill="1" applyBorder="1" applyAlignment="1">
      <alignment horizontal="center"/>
    </xf>
    <xf numFmtId="0" fontId="12" fillId="0" borderId="3" xfId="0" applyFont="1" applyFill="1" applyBorder="1" applyAlignment="1">
      <alignment wrapText="1"/>
    </xf>
    <xf numFmtId="164" fontId="9" fillId="0" borderId="3" xfId="0" applyNumberFormat="1" applyFont="1" applyFill="1" applyBorder="1" applyAlignment="1">
      <alignment vertical="center" wrapText="1"/>
    </xf>
    <xf numFmtId="164" fontId="9" fillId="2" borderId="3" xfId="0" applyNumberFormat="1" applyFont="1" applyFill="1" applyBorder="1" applyAlignment="1">
      <alignment vertical="center" wrapText="1"/>
    </xf>
    <xf numFmtId="164" fontId="2" fillId="0" borderId="0" xfId="0" applyNumberFormat="1" applyFont="1" applyFill="1"/>
    <xf numFmtId="0" fontId="12" fillId="0" borderId="3" xfId="2" applyFont="1" applyFill="1" applyBorder="1" applyAlignment="1">
      <alignment vertical="top" wrapText="1"/>
    </xf>
    <xf numFmtId="0" fontId="9" fillId="0" borderId="3" xfId="2" applyFont="1" applyFill="1" applyBorder="1" applyAlignment="1">
      <alignment vertical="top" wrapText="1"/>
    </xf>
    <xf numFmtId="0" fontId="14" fillId="2" borderId="3" xfId="0" applyFont="1" applyFill="1" applyBorder="1"/>
    <xf numFmtId="0" fontId="14" fillId="2" borderId="3" xfId="0" applyFont="1" applyFill="1" applyBorder="1" applyAlignment="1">
      <alignment horizontal="left" wrapText="1"/>
    </xf>
    <xf numFmtId="0" fontId="9" fillId="0" borderId="2" xfId="0" applyFont="1" applyFill="1" applyBorder="1"/>
    <xf numFmtId="0" fontId="9" fillId="0" borderId="9" xfId="3" applyFont="1" applyFill="1" applyBorder="1" applyAlignment="1">
      <alignment wrapText="1"/>
    </xf>
    <xf numFmtId="165" fontId="9" fillId="0" borderId="3" xfId="0" applyNumberFormat="1" applyFont="1" applyFill="1" applyBorder="1" applyAlignment="1">
      <alignment horizontal="center" vertical="center" wrapText="1"/>
    </xf>
    <xf numFmtId="165" fontId="9" fillId="2" borderId="3" xfId="0" applyNumberFormat="1" applyFont="1" applyFill="1" applyBorder="1" applyAlignment="1">
      <alignment horizontal="center" vertical="center" wrapText="1"/>
    </xf>
    <xf numFmtId="0" fontId="9" fillId="0" borderId="3" xfId="0" applyFont="1" applyFill="1" applyBorder="1" applyAlignment="1">
      <alignment horizontal="right" vertical="center"/>
    </xf>
    <xf numFmtId="0" fontId="9" fillId="0" borderId="3" xfId="2" applyFont="1" applyFill="1" applyBorder="1" applyAlignment="1">
      <alignment vertical="center" wrapText="1"/>
    </xf>
    <xf numFmtId="164" fontId="9" fillId="0" borderId="3" xfId="0" applyNumberFormat="1" applyFont="1" applyFill="1" applyBorder="1" applyAlignment="1">
      <alignment horizontal="center" vertical="center" wrapText="1"/>
    </xf>
    <xf numFmtId="0" fontId="9" fillId="0" borderId="3" xfId="0" applyFont="1" applyFill="1" applyBorder="1" applyAlignment="1">
      <alignment horizontal="right"/>
    </xf>
    <xf numFmtId="0" fontId="15" fillId="0" borderId="0" xfId="0" applyFont="1" applyFill="1"/>
    <xf numFmtId="0" fontId="9" fillId="0" borderId="3" xfId="0" applyFont="1" applyFill="1" applyBorder="1" applyAlignment="1">
      <alignment vertical="center" wrapText="1"/>
    </xf>
    <xf numFmtId="0" fontId="17" fillId="0" borderId="3" xfId="4" applyFont="1" applyFill="1" applyBorder="1" applyAlignment="1">
      <alignment horizontal="center"/>
    </xf>
    <xf numFmtId="0" fontId="17" fillId="0" borderId="3" xfId="5" applyFont="1" applyFill="1" applyBorder="1" applyAlignment="1">
      <alignment vertical="center" wrapText="1"/>
    </xf>
    <xf numFmtId="164" fontId="9" fillId="2" borderId="3" xfId="0" applyNumberFormat="1" applyFont="1" applyFill="1" applyBorder="1" applyAlignment="1">
      <alignment horizontal="center" vertical="center" wrapText="1"/>
    </xf>
    <xf numFmtId="0" fontId="9" fillId="0" borderId="3" xfId="1" applyFont="1" applyFill="1" applyBorder="1" applyAlignment="1">
      <alignment horizontal="right"/>
    </xf>
    <xf numFmtId="0" fontId="9" fillId="0" borderId="3" xfId="2" applyFont="1" applyFill="1" applyBorder="1" applyAlignment="1">
      <alignment wrapText="1"/>
    </xf>
    <xf numFmtId="0" fontId="17" fillId="3" borderId="3" xfId="5" applyFont="1" applyFill="1" applyBorder="1" applyAlignment="1">
      <alignment vertical="center" wrapText="1"/>
    </xf>
    <xf numFmtId="0" fontId="19" fillId="2" borderId="3" xfId="5" applyFont="1" applyFill="1" applyBorder="1"/>
    <xf numFmtId="0" fontId="19" fillId="2" borderId="3" xfId="5" applyFont="1" applyFill="1" applyBorder="1" applyAlignment="1">
      <alignment horizontal="left" wrapText="1"/>
    </xf>
    <xf numFmtId="0" fontId="20" fillId="0" borderId="0" xfId="0" applyFont="1" applyFill="1"/>
    <xf numFmtId="0" fontId="17" fillId="4" borderId="3" xfId="5" applyFont="1" applyFill="1" applyBorder="1" applyAlignment="1">
      <alignment horizontal="left" wrapText="1"/>
    </xf>
    <xf numFmtId="0" fontId="9" fillId="0" borderId="3" xfId="1" applyFont="1" applyFill="1" applyBorder="1" applyAlignment="1">
      <alignment horizontal="left" wrapText="1"/>
    </xf>
    <xf numFmtId="0" fontId="9" fillId="0" borderId="3" xfId="0" applyFont="1" applyFill="1" applyBorder="1"/>
    <xf numFmtId="0" fontId="7" fillId="0" borderId="3" xfId="2" applyFont="1" applyFill="1" applyBorder="1" applyAlignment="1">
      <alignment horizontal="left" vertical="center" wrapText="1"/>
    </xf>
    <xf numFmtId="0" fontId="9" fillId="0" borderId="3" xfId="2" applyFont="1" applyFill="1" applyBorder="1" applyAlignment="1">
      <alignment horizontal="left" vertical="center" wrapText="1"/>
    </xf>
    <xf numFmtId="0" fontId="14" fillId="0" borderId="0" xfId="0" applyFont="1" applyFill="1" applyBorder="1"/>
    <xf numFmtId="0" fontId="14" fillId="0" borderId="0" xfId="0" applyFont="1" applyFill="1" applyBorder="1" applyAlignment="1">
      <alignment horizontal="left" wrapText="1"/>
    </xf>
    <xf numFmtId="164" fontId="9" fillId="0" borderId="0" xfId="0" applyNumberFormat="1" applyFont="1" applyFill="1" applyBorder="1" applyAlignment="1">
      <alignment vertical="center" wrapText="1"/>
    </xf>
    <xf numFmtId="0" fontId="0" fillId="0" borderId="1" xfId="0" applyBorder="1" applyAlignment="1">
      <alignment horizontal="left" vertical="center" wrapText="1"/>
    </xf>
    <xf numFmtId="0" fontId="10" fillId="0" borderId="14" xfId="0" applyFont="1" applyFill="1" applyBorder="1" applyAlignment="1">
      <alignment horizontal="center" vertical="top" wrapText="1"/>
    </xf>
    <xf numFmtId="0" fontId="10" fillId="0" borderId="3" xfId="0" applyFont="1" applyFill="1" applyBorder="1" applyAlignment="1">
      <alignment horizontal="center" vertical="top" wrapText="1"/>
    </xf>
    <xf numFmtId="0" fontId="9" fillId="0" borderId="3" xfId="0" applyFont="1" applyFill="1" applyBorder="1" applyAlignment="1">
      <alignment horizontal="center" vertical="top" wrapText="1"/>
    </xf>
    <xf numFmtId="0" fontId="0" fillId="0" borderId="3" xfId="0"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7" xfId="0" applyFont="1" applyFill="1" applyBorder="1" applyAlignment="1">
      <alignment horizontal="center" vertical="top" wrapText="1"/>
    </xf>
    <xf numFmtId="0" fontId="0" fillId="0" borderId="14" xfId="0" applyBorder="1" applyAlignment="1">
      <alignment horizontal="center" vertical="top" wrapText="1"/>
    </xf>
    <xf numFmtId="0" fontId="10" fillId="0" borderId="14" xfId="0" applyFont="1" applyFill="1" applyBorder="1" applyAlignment="1">
      <alignment horizontal="center" vertical="top" wrapText="1"/>
    </xf>
    <xf numFmtId="0" fontId="0" fillId="0" borderId="3" xfId="0" applyBorder="1" applyAlignment="1">
      <alignment horizontal="center" vertical="top" wrapText="1"/>
    </xf>
    <xf numFmtId="0" fontId="10" fillId="0" borderId="8" xfId="0" applyFont="1" applyFill="1" applyBorder="1" applyAlignment="1">
      <alignment horizontal="center" vertical="top" wrapText="1"/>
    </xf>
    <xf numFmtId="0" fontId="10" fillId="0" borderId="9" xfId="0"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11" xfId="0" applyFont="1" applyFill="1" applyBorder="1" applyAlignment="1">
      <alignment horizontal="center" vertical="top" wrapText="1"/>
    </xf>
    <xf numFmtId="0" fontId="10" fillId="0" borderId="12" xfId="0" applyFont="1" applyFill="1" applyBorder="1" applyAlignment="1">
      <alignment horizontal="center" vertical="top" wrapText="1"/>
    </xf>
    <xf numFmtId="0" fontId="10" fillId="0" borderId="13" xfId="0" applyFont="1" applyFill="1" applyBorder="1" applyAlignment="1">
      <alignment horizontal="center" vertical="top" wrapText="1"/>
    </xf>
    <xf numFmtId="0" fontId="10" fillId="0" borderId="4" xfId="0" applyFont="1" applyFill="1"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10" fillId="0" borderId="5" xfId="0" applyFont="1" applyFill="1" applyBorder="1" applyAlignment="1">
      <alignment horizontal="center" vertical="top" wrapText="1"/>
    </xf>
    <xf numFmtId="0" fontId="10" fillId="0" borderId="6" xfId="0" applyFont="1" applyFill="1" applyBorder="1" applyAlignment="1">
      <alignment horizontal="center" vertical="top" wrapText="1"/>
    </xf>
    <xf numFmtId="0" fontId="6" fillId="0" borderId="1" xfId="0" applyFont="1" applyFill="1" applyBorder="1" applyAlignment="1">
      <alignment horizontal="left" vertical="center" wrapText="1"/>
    </xf>
    <xf numFmtId="0" fontId="0" fillId="0" borderId="1" xfId="0" applyBorder="1" applyAlignment="1">
      <alignment horizontal="left" vertical="center" wrapText="1"/>
    </xf>
    <xf numFmtId="0" fontId="8" fillId="0" borderId="3" xfId="0" applyFont="1" applyBorder="1" applyAlignment="1">
      <alignment horizontal="center" vertical="center"/>
    </xf>
    <xf numFmtId="0" fontId="7"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3" xfId="0" applyBorder="1" applyAlignment="1">
      <alignment horizontal="center"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20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sheetPr>
  <dimension ref="A1:AU117"/>
  <sheetViews>
    <sheetView tabSelected="1" view="pageBreakPreview" topLeftCell="A4" zoomScale="40" zoomScaleNormal="40" zoomScaleSheetLayoutView="40" workbookViewId="0">
      <pane xSplit="3" ySplit="15" topLeftCell="AE102" activePane="bottomRight" state="frozen"/>
      <selection activeCell="B120" sqref="B120"/>
      <selection pane="topRight" activeCell="B120" sqref="B120"/>
      <selection pane="bottomLeft" activeCell="B120" sqref="B120"/>
      <selection pane="bottomRight" activeCell="AG120" sqref="AG120"/>
    </sheetView>
  </sheetViews>
  <sheetFormatPr defaultRowHeight="26.25" x14ac:dyDescent="0.4"/>
  <cols>
    <col min="1" max="1" width="4.33203125" style="1" customWidth="1"/>
    <col min="2" max="2" width="75.33203125" style="1" customWidth="1"/>
    <col min="3" max="3" width="22.5546875" style="1" customWidth="1"/>
    <col min="4" max="4" width="22.44140625" style="1" customWidth="1"/>
    <col min="5" max="5" width="23.33203125" style="1" customWidth="1"/>
    <col min="6" max="6" width="21.5546875" style="1" customWidth="1"/>
    <col min="7" max="7" width="23.33203125" style="1" customWidth="1"/>
    <col min="8" max="8" width="20.77734375" style="1" customWidth="1"/>
    <col min="9" max="10" width="20.5546875" style="1" customWidth="1"/>
    <col min="11" max="11" width="20.77734375" style="1" customWidth="1"/>
    <col min="12" max="12" width="21.33203125" style="1" customWidth="1"/>
    <col min="13" max="13" width="26.5546875" style="1" customWidth="1"/>
    <col min="14" max="14" width="21.88671875" style="1" customWidth="1"/>
    <col min="15" max="15" width="20.77734375" style="1" customWidth="1"/>
    <col min="16" max="16" width="23.5546875" style="1" customWidth="1"/>
    <col min="17" max="17" width="23.88671875" style="1" customWidth="1"/>
    <col min="18" max="18" width="21.6640625" style="1" customWidth="1"/>
    <col min="19" max="19" width="21.33203125" style="1" customWidth="1"/>
    <col min="20" max="20" width="23.88671875" style="1" customWidth="1"/>
    <col min="21" max="21" width="23" style="1" customWidth="1"/>
    <col min="22" max="22" width="22.77734375" style="1" customWidth="1"/>
    <col min="23" max="23" width="21.6640625" style="1" customWidth="1"/>
    <col min="24" max="24" width="21.109375" style="1" customWidth="1"/>
    <col min="25" max="25" width="22.21875" style="1" customWidth="1"/>
    <col min="26" max="26" width="21.6640625" style="1" customWidth="1"/>
    <col min="27" max="27" width="21.109375" style="1" customWidth="1"/>
    <col min="28" max="28" width="20.88671875" style="1" customWidth="1"/>
    <col min="29" max="29" width="21.44140625" style="1" customWidth="1"/>
    <col min="30" max="30" width="22.5546875" style="1" customWidth="1"/>
    <col min="31" max="31" width="23.44140625" style="1" customWidth="1"/>
    <col min="32" max="32" width="25.109375" style="1" customWidth="1"/>
    <col min="33" max="33" width="28.77734375" style="1" customWidth="1"/>
    <col min="34" max="35" width="24.21875" style="1" customWidth="1"/>
    <col min="36" max="36" width="22.5546875" style="1" customWidth="1"/>
    <col min="37" max="37" width="25.44140625" style="1" customWidth="1"/>
    <col min="38" max="38" width="21.6640625" style="1" customWidth="1"/>
    <col min="39" max="39" width="25.109375" style="1" customWidth="1"/>
    <col min="40" max="40" width="23.109375" style="1" customWidth="1"/>
    <col min="41" max="41" width="23.44140625" style="1" customWidth="1"/>
    <col min="42" max="43" width="21.109375" style="1" customWidth="1"/>
    <col min="44" max="44" width="23.21875" style="1" customWidth="1"/>
    <col min="45" max="45" width="25.109375" style="1" customWidth="1"/>
    <col min="46" max="46" width="12.6640625" style="2" customWidth="1"/>
    <col min="47" max="47" width="14.109375" style="2" customWidth="1"/>
    <col min="48" max="16384" width="8.88671875" style="1"/>
  </cols>
  <sheetData>
    <row r="1" spans="1:47" ht="15" hidden="1" customHeight="1" x14ac:dyDescent="0.4"/>
    <row r="2" spans="1:47" ht="15" hidden="1" customHeight="1" x14ac:dyDescent="0.4"/>
    <row r="3" spans="1:47" ht="15" hidden="1" customHeight="1" x14ac:dyDescent="0.4"/>
    <row r="4" spans="1:47" ht="36.75" customHeight="1" x14ac:dyDescent="0.55000000000000004">
      <c r="AB4" s="3" t="s">
        <v>145</v>
      </c>
    </row>
    <row r="5" spans="1:47" ht="9.75" hidden="1" customHeight="1" x14ac:dyDescent="0.5">
      <c r="C5" s="4"/>
    </row>
    <row r="6" spans="1:47" ht="58.5" hidden="1" customHeight="1" x14ac:dyDescent="0.4">
      <c r="B6" s="5"/>
    </row>
    <row r="7" spans="1:47" ht="74.25" customHeight="1" x14ac:dyDescent="0.4">
      <c r="B7" s="6"/>
      <c r="C7" s="72" t="s">
        <v>144</v>
      </c>
      <c r="D7" s="73"/>
      <c r="E7" s="73"/>
      <c r="F7" s="73"/>
      <c r="G7" s="73"/>
      <c r="H7" s="73"/>
      <c r="I7" s="73"/>
      <c r="J7" s="73"/>
      <c r="K7" s="73"/>
      <c r="L7" s="73"/>
      <c r="M7" s="73"/>
      <c r="N7" s="73"/>
      <c r="O7" s="73"/>
      <c r="P7" s="73"/>
      <c r="Q7" s="73"/>
      <c r="R7" s="73"/>
      <c r="S7" s="73"/>
      <c r="T7" s="73"/>
      <c r="U7" s="73"/>
      <c r="V7" s="73"/>
      <c r="W7" s="73"/>
      <c r="X7" s="73"/>
      <c r="Y7" s="73"/>
      <c r="Z7" s="73"/>
      <c r="AA7" s="73"/>
      <c r="AB7" s="73"/>
      <c r="AC7" s="7"/>
      <c r="AD7" s="7"/>
      <c r="AE7" s="7"/>
      <c r="AF7" s="7"/>
      <c r="AG7" s="7"/>
      <c r="AH7" s="7"/>
      <c r="AI7" s="7"/>
      <c r="AJ7" s="51"/>
      <c r="AK7" s="7"/>
      <c r="AL7" s="7"/>
      <c r="AM7" s="7"/>
      <c r="AN7" s="7"/>
      <c r="AO7" s="7"/>
      <c r="AP7" s="7"/>
      <c r="AQ7" s="7"/>
      <c r="AR7" s="7"/>
      <c r="AS7" s="7"/>
    </row>
    <row r="8" spans="1:47" ht="36.75" hidden="1" customHeight="1" x14ac:dyDescent="0.4">
      <c r="A8" s="8" t="s">
        <v>0</v>
      </c>
      <c r="B8" s="8" t="s">
        <v>1</v>
      </c>
      <c r="C8" s="74" t="s">
        <v>2</v>
      </c>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row>
    <row r="9" spans="1:47" s="9" customFormat="1" ht="30" customHeight="1" x14ac:dyDescent="0.2">
      <c r="A9" s="75" t="s">
        <v>3</v>
      </c>
      <c r="B9" s="76" t="s">
        <v>1</v>
      </c>
      <c r="C9" s="77" t="s">
        <v>4</v>
      </c>
      <c r="D9" s="77"/>
      <c r="E9" s="77"/>
      <c r="F9" s="77"/>
      <c r="G9" s="77"/>
      <c r="H9" s="77"/>
      <c r="I9" s="77"/>
      <c r="J9" s="77"/>
      <c r="K9" s="77"/>
      <c r="L9" s="77"/>
      <c r="M9" s="77"/>
      <c r="N9" s="77"/>
      <c r="O9" s="77"/>
      <c r="P9" s="77"/>
      <c r="Q9" s="77"/>
      <c r="R9" s="77"/>
      <c r="S9" s="77"/>
      <c r="T9" s="77"/>
      <c r="U9" s="77"/>
      <c r="V9" s="77"/>
      <c r="W9" s="77"/>
      <c r="X9" s="77"/>
      <c r="Y9" s="77"/>
      <c r="Z9" s="77"/>
      <c r="AA9" s="77"/>
      <c r="AB9" s="77"/>
      <c r="AC9" s="78"/>
      <c r="AD9" s="79"/>
      <c r="AE9" s="80" t="s">
        <v>5</v>
      </c>
      <c r="AF9" s="83" t="s">
        <v>6</v>
      </c>
      <c r="AG9" s="84"/>
      <c r="AH9" s="85"/>
      <c r="AI9" s="85"/>
      <c r="AJ9" s="85"/>
      <c r="AK9" s="85"/>
      <c r="AL9" s="86"/>
      <c r="AM9" s="80" t="s">
        <v>7</v>
      </c>
      <c r="AN9" s="83" t="s">
        <v>8</v>
      </c>
      <c r="AO9" s="84"/>
      <c r="AP9" s="84"/>
      <c r="AQ9" s="86"/>
      <c r="AR9" s="87" t="s">
        <v>9</v>
      </c>
      <c r="AS9" s="90" t="s">
        <v>10</v>
      </c>
      <c r="AT9" s="10"/>
      <c r="AU9" s="10"/>
    </row>
    <row r="10" spans="1:47" s="12" customFormat="1" ht="30" customHeight="1" x14ac:dyDescent="0.2">
      <c r="A10" s="75"/>
      <c r="B10" s="76"/>
      <c r="C10" s="54" t="s">
        <v>11</v>
      </c>
      <c r="D10" s="54" t="s">
        <v>6</v>
      </c>
      <c r="E10" s="54"/>
      <c r="F10" s="54"/>
      <c r="G10" s="54"/>
      <c r="H10" s="54"/>
      <c r="I10" s="54"/>
      <c r="J10" s="54"/>
      <c r="K10" s="54"/>
      <c r="L10" s="54"/>
      <c r="M10" s="54"/>
      <c r="N10" s="54"/>
      <c r="O10" s="54"/>
      <c r="P10" s="54"/>
      <c r="Q10" s="54"/>
      <c r="R10" s="54"/>
      <c r="S10" s="54"/>
      <c r="T10" s="54"/>
      <c r="U10" s="54"/>
      <c r="V10" s="54"/>
      <c r="W10" s="54"/>
      <c r="X10" s="54"/>
      <c r="Y10" s="54"/>
      <c r="Z10" s="54"/>
      <c r="AA10" s="54"/>
      <c r="AB10" s="54"/>
      <c r="AC10" s="60"/>
      <c r="AD10" s="93"/>
      <c r="AE10" s="81"/>
      <c r="AF10" s="53" t="s">
        <v>143</v>
      </c>
      <c r="AG10" s="67" t="s">
        <v>6</v>
      </c>
      <c r="AH10" s="70"/>
      <c r="AI10" s="70"/>
      <c r="AJ10" s="71"/>
      <c r="AK10" s="56" t="s">
        <v>12</v>
      </c>
      <c r="AL10" s="11" t="s">
        <v>6</v>
      </c>
      <c r="AM10" s="81"/>
      <c r="AN10" s="56" t="s">
        <v>13</v>
      </c>
      <c r="AO10" s="11"/>
      <c r="AP10" s="56" t="s">
        <v>14</v>
      </c>
      <c r="AQ10" s="56" t="s">
        <v>15</v>
      </c>
      <c r="AR10" s="88"/>
      <c r="AS10" s="91"/>
      <c r="AT10" s="13"/>
      <c r="AU10" s="13"/>
    </row>
    <row r="11" spans="1:47" s="12" customFormat="1" ht="40.5" customHeight="1" x14ac:dyDescent="0.2">
      <c r="A11" s="75"/>
      <c r="B11" s="76"/>
      <c r="C11" s="54"/>
      <c r="D11" s="53" t="s">
        <v>16</v>
      </c>
      <c r="E11" s="67" t="s">
        <v>8</v>
      </c>
      <c r="F11" s="68"/>
      <c r="G11" s="68"/>
      <c r="H11" s="68"/>
      <c r="I11" s="68"/>
      <c r="J11" s="68"/>
      <c r="K11" s="68"/>
      <c r="L11" s="68"/>
      <c r="M11" s="68"/>
      <c r="N11" s="69"/>
      <c r="O11" s="53" t="s">
        <v>17</v>
      </c>
      <c r="P11" s="53" t="s">
        <v>18</v>
      </c>
      <c r="Q11" s="53" t="s">
        <v>6</v>
      </c>
      <c r="R11" s="53"/>
      <c r="S11" s="53"/>
      <c r="T11" s="53"/>
      <c r="U11" s="53"/>
      <c r="V11" s="53"/>
      <c r="W11" s="53" t="s">
        <v>19</v>
      </c>
      <c r="X11" s="53"/>
      <c r="Y11" s="53"/>
      <c r="Z11" s="53"/>
      <c r="AA11" s="53"/>
      <c r="AB11" s="53"/>
      <c r="AC11" s="55"/>
      <c r="AD11" s="53" t="s">
        <v>20</v>
      </c>
      <c r="AE11" s="81"/>
      <c r="AF11" s="53"/>
      <c r="AG11" s="52" t="s">
        <v>6</v>
      </c>
      <c r="AH11" s="59" t="s">
        <v>21</v>
      </c>
      <c r="AI11" s="59" t="s">
        <v>13</v>
      </c>
      <c r="AJ11" s="56" t="s">
        <v>146</v>
      </c>
      <c r="AK11" s="57"/>
      <c r="AL11" s="56" t="s">
        <v>13</v>
      </c>
      <c r="AM11" s="81"/>
      <c r="AN11" s="57"/>
      <c r="AO11" s="56" t="s">
        <v>22</v>
      </c>
      <c r="AP11" s="57"/>
      <c r="AQ11" s="57"/>
      <c r="AR11" s="88"/>
      <c r="AS11" s="91"/>
      <c r="AT11" s="13"/>
      <c r="AU11" s="13"/>
    </row>
    <row r="12" spans="1:47" s="12" customFormat="1" ht="43.5" customHeight="1" x14ac:dyDescent="0.2">
      <c r="A12" s="75"/>
      <c r="B12" s="76"/>
      <c r="C12" s="54"/>
      <c r="D12" s="53"/>
      <c r="E12" s="53" t="s">
        <v>23</v>
      </c>
      <c r="F12" s="53" t="s">
        <v>8</v>
      </c>
      <c r="G12" s="53"/>
      <c r="H12" s="53"/>
      <c r="I12" s="60"/>
      <c r="J12" s="56" t="s">
        <v>24</v>
      </c>
      <c r="K12" s="53" t="s">
        <v>25</v>
      </c>
      <c r="L12" s="53" t="s">
        <v>26</v>
      </c>
      <c r="M12" s="61" t="s">
        <v>27</v>
      </c>
      <c r="N12" s="62"/>
      <c r="O12" s="53"/>
      <c r="P12" s="53"/>
      <c r="Q12" s="53" t="s">
        <v>28</v>
      </c>
      <c r="R12" s="56" t="s">
        <v>29</v>
      </c>
      <c r="S12" s="53" t="s">
        <v>30</v>
      </c>
      <c r="T12" s="61" t="s">
        <v>27</v>
      </c>
      <c r="U12" s="62"/>
      <c r="V12" s="53" t="s">
        <v>31</v>
      </c>
      <c r="W12" s="53" t="s">
        <v>32</v>
      </c>
      <c r="X12" s="53" t="s">
        <v>33</v>
      </c>
      <c r="Y12" s="53" t="s">
        <v>34</v>
      </c>
      <c r="Z12" s="53" t="s">
        <v>35</v>
      </c>
      <c r="AA12" s="54" t="s">
        <v>36</v>
      </c>
      <c r="AB12" s="54" t="s">
        <v>37</v>
      </c>
      <c r="AC12" s="54" t="s">
        <v>38</v>
      </c>
      <c r="AD12" s="53"/>
      <c r="AE12" s="81"/>
      <c r="AF12" s="53"/>
      <c r="AG12" s="53" t="s">
        <v>39</v>
      </c>
      <c r="AH12" s="53"/>
      <c r="AI12" s="53"/>
      <c r="AJ12" s="57"/>
      <c r="AK12" s="57"/>
      <c r="AL12" s="57"/>
      <c r="AM12" s="81"/>
      <c r="AN12" s="57"/>
      <c r="AO12" s="57"/>
      <c r="AP12" s="57"/>
      <c r="AQ12" s="57"/>
      <c r="AR12" s="88"/>
      <c r="AS12" s="91"/>
      <c r="AT12" s="13"/>
      <c r="AU12" s="13"/>
    </row>
    <row r="13" spans="1:47" s="12" customFormat="1" ht="47.25" customHeight="1" x14ac:dyDescent="0.2">
      <c r="A13" s="75"/>
      <c r="B13" s="76"/>
      <c r="C13" s="54"/>
      <c r="D13" s="53"/>
      <c r="E13" s="53"/>
      <c r="F13" s="56" t="s">
        <v>40</v>
      </c>
      <c r="G13" s="56" t="s">
        <v>41</v>
      </c>
      <c r="H13" s="56" t="s">
        <v>42</v>
      </c>
      <c r="I13" s="56" t="s">
        <v>43</v>
      </c>
      <c r="J13" s="57"/>
      <c r="K13" s="53"/>
      <c r="L13" s="53"/>
      <c r="M13" s="63"/>
      <c r="N13" s="64"/>
      <c r="O13" s="53"/>
      <c r="P13" s="53"/>
      <c r="Q13" s="53"/>
      <c r="R13" s="57"/>
      <c r="S13" s="53"/>
      <c r="T13" s="63"/>
      <c r="U13" s="64"/>
      <c r="V13" s="53"/>
      <c r="W13" s="53"/>
      <c r="X13" s="53"/>
      <c r="Y13" s="53"/>
      <c r="Z13" s="53"/>
      <c r="AA13" s="54"/>
      <c r="AB13" s="54"/>
      <c r="AC13" s="54"/>
      <c r="AD13" s="53"/>
      <c r="AE13" s="81"/>
      <c r="AF13" s="53"/>
      <c r="AG13" s="53"/>
      <c r="AH13" s="53"/>
      <c r="AI13" s="53"/>
      <c r="AJ13" s="57"/>
      <c r="AK13" s="57"/>
      <c r="AL13" s="57"/>
      <c r="AM13" s="81"/>
      <c r="AN13" s="57"/>
      <c r="AO13" s="57"/>
      <c r="AP13" s="57"/>
      <c r="AQ13" s="57"/>
      <c r="AR13" s="88"/>
      <c r="AS13" s="91"/>
      <c r="AT13" s="13"/>
      <c r="AU13" s="13"/>
    </row>
    <row r="14" spans="1:47" s="12" customFormat="1" ht="136.5" customHeight="1" x14ac:dyDescent="0.2">
      <c r="A14" s="75"/>
      <c r="B14" s="76"/>
      <c r="C14" s="54"/>
      <c r="D14" s="53"/>
      <c r="E14" s="53"/>
      <c r="F14" s="57"/>
      <c r="G14" s="57"/>
      <c r="H14" s="57"/>
      <c r="I14" s="57"/>
      <c r="J14" s="57"/>
      <c r="K14" s="53"/>
      <c r="L14" s="53"/>
      <c r="M14" s="65"/>
      <c r="N14" s="66"/>
      <c r="O14" s="53"/>
      <c r="P14" s="53"/>
      <c r="Q14" s="53"/>
      <c r="R14" s="57"/>
      <c r="S14" s="53"/>
      <c r="T14" s="65"/>
      <c r="U14" s="66"/>
      <c r="V14" s="53"/>
      <c r="W14" s="53"/>
      <c r="X14" s="53"/>
      <c r="Y14" s="53"/>
      <c r="Z14" s="53"/>
      <c r="AA14" s="54"/>
      <c r="AB14" s="54"/>
      <c r="AC14" s="54"/>
      <c r="AD14" s="53"/>
      <c r="AE14" s="81"/>
      <c r="AF14" s="53"/>
      <c r="AG14" s="53"/>
      <c r="AH14" s="53"/>
      <c r="AI14" s="53"/>
      <c r="AJ14" s="57"/>
      <c r="AK14" s="57"/>
      <c r="AL14" s="57"/>
      <c r="AM14" s="81"/>
      <c r="AN14" s="57"/>
      <c r="AO14" s="57"/>
      <c r="AP14" s="57"/>
      <c r="AQ14" s="57"/>
      <c r="AR14" s="88"/>
      <c r="AS14" s="91"/>
      <c r="AT14" s="13"/>
      <c r="AU14" s="13"/>
    </row>
    <row r="15" spans="1:47" s="12" customFormat="1" ht="50.25" customHeight="1" x14ac:dyDescent="0.2">
      <c r="A15" s="75"/>
      <c r="B15" s="76"/>
      <c r="C15" s="54"/>
      <c r="D15" s="53"/>
      <c r="E15" s="53"/>
      <c r="F15" s="58"/>
      <c r="G15" s="59"/>
      <c r="H15" s="59"/>
      <c r="I15" s="59"/>
      <c r="J15" s="59"/>
      <c r="K15" s="53"/>
      <c r="L15" s="53"/>
      <c r="M15" s="11" t="s">
        <v>44</v>
      </c>
      <c r="N15" s="11" t="s">
        <v>45</v>
      </c>
      <c r="O15" s="53"/>
      <c r="P15" s="53"/>
      <c r="Q15" s="53"/>
      <c r="R15" s="59"/>
      <c r="S15" s="53"/>
      <c r="T15" s="11" t="s">
        <v>44</v>
      </c>
      <c r="U15" s="11" t="s">
        <v>45</v>
      </c>
      <c r="V15" s="53"/>
      <c r="W15" s="53"/>
      <c r="X15" s="53"/>
      <c r="Y15" s="53"/>
      <c r="Z15" s="53"/>
      <c r="AA15" s="54"/>
      <c r="AB15" s="54"/>
      <c r="AC15" s="55"/>
      <c r="AD15" s="53"/>
      <c r="AE15" s="82"/>
      <c r="AF15" s="53"/>
      <c r="AG15" s="53"/>
      <c r="AH15" s="53"/>
      <c r="AI15" s="53"/>
      <c r="AJ15" s="59"/>
      <c r="AK15" s="59"/>
      <c r="AL15" s="59"/>
      <c r="AM15" s="82"/>
      <c r="AN15" s="59"/>
      <c r="AO15" s="59"/>
      <c r="AP15" s="59"/>
      <c r="AQ15" s="59"/>
      <c r="AR15" s="89"/>
      <c r="AS15" s="92"/>
      <c r="AT15" s="13"/>
      <c r="AU15" s="13"/>
    </row>
    <row r="16" spans="1:47" ht="25.5" customHeight="1" x14ac:dyDescent="0.4">
      <c r="A16" s="14">
        <v>1</v>
      </c>
      <c r="B16" s="14">
        <v>2</v>
      </c>
      <c r="C16" s="14">
        <v>3</v>
      </c>
      <c r="D16" s="14">
        <v>4</v>
      </c>
      <c r="E16" s="14">
        <v>5</v>
      </c>
      <c r="F16" s="14">
        <v>6</v>
      </c>
      <c r="G16" s="14">
        <v>7</v>
      </c>
      <c r="H16" s="14">
        <v>8</v>
      </c>
      <c r="I16" s="14">
        <v>9</v>
      </c>
      <c r="J16" s="14">
        <v>10</v>
      </c>
      <c r="K16" s="14">
        <v>11</v>
      </c>
      <c r="L16" s="14">
        <v>12</v>
      </c>
      <c r="M16" s="14">
        <v>13</v>
      </c>
      <c r="N16" s="14">
        <v>14</v>
      </c>
      <c r="O16" s="14">
        <v>15</v>
      </c>
      <c r="P16" s="14">
        <v>16</v>
      </c>
      <c r="Q16" s="14">
        <v>17</v>
      </c>
      <c r="R16" s="14">
        <v>18</v>
      </c>
      <c r="S16" s="14">
        <v>19</v>
      </c>
      <c r="T16" s="14">
        <v>20</v>
      </c>
      <c r="U16" s="14">
        <v>21</v>
      </c>
      <c r="V16" s="14">
        <v>22</v>
      </c>
      <c r="W16" s="14">
        <v>23</v>
      </c>
      <c r="X16" s="14">
        <v>24</v>
      </c>
      <c r="Y16" s="14">
        <v>25</v>
      </c>
      <c r="Z16" s="14">
        <v>26</v>
      </c>
      <c r="AA16" s="14">
        <v>27</v>
      </c>
      <c r="AB16" s="14">
        <v>28</v>
      </c>
      <c r="AC16" s="14">
        <v>29</v>
      </c>
      <c r="AD16" s="14">
        <v>30</v>
      </c>
      <c r="AE16" s="14">
        <v>31</v>
      </c>
      <c r="AF16" s="14">
        <v>32</v>
      </c>
      <c r="AG16" s="14">
        <v>33</v>
      </c>
      <c r="AH16" s="14">
        <v>34</v>
      </c>
      <c r="AI16" s="14">
        <v>35</v>
      </c>
      <c r="AJ16" s="14">
        <v>36</v>
      </c>
      <c r="AK16" s="14">
        <v>37</v>
      </c>
      <c r="AL16" s="14">
        <v>38</v>
      </c>
      <c r="AM16" s="14">
        <v>39</v>
      </c>
      <c r="AN16" s="14">
        <v>40</v>
      </c>
      <c r="AO16" s="14">
        <v>41</v>
      </c>
      <c r="AP16" s="14">
        <v>42</v>
      </c>
      <c r="AQ16" s="14">
        <v>43</v>
      </c>
      <c r="AR16" s="14">
        <v>44</v>
      </c>
      <c r="AS16" s="14">
        <v>45</v>
      </c>
    </row>
    <row r="17" spans="1:47" ht="24.75" customHeight="1" x14ac:dyDescent="0.4">
      <c r="A17" s="15">
        <v>1</v>
      </c>
      <c r="B17" s="16" t="s">
        <v>46</v>
      </c>
      <c r="C17" s="17">
        <v>227434260.81</v>
      </c>
      <c r="D17" s="17">
        <v>26142885.440000001</v>
      </c>
      <c r="E17" s="17">
        <v>0</v>
      </c>
      <c r="F17" s="17">
        <v>0</v>
      </c>
      <c r="G17" s="17">
        <v>0</v>
      </c>
      <c r="H17" s="17">
        <v>0</v>
      </c>
      <c r="I17" s="17">
        <v>0</v>
      </c>
      <c r="J17" s="17">
        <v>0</v>
      </c>
      <c r="K17" s="17">
        <v>0</v>
      </c>
      <c r="L17" s="17">
        <v>26142885.440000001</v>
      </c>
      <c r="M17" s="17"/>
      <c r="N17" s="17"/>
      <c r="O17" s="17">
        <v>9178087.4600000009</v>
      </c>
      <c r="P17" s="17">
        <v>147457632.78</v>
      </c>
      <c r="Q17" s="17">
        <v>0</v>
      </c>
      <c r="R17" s="17">
        <v>0</v>
      </c>
      <c r="S17" s="17">
        <v>60272913.140000001</v>
      </c>
      <c r="T17" s="17"/>
      <c r="U17" s="17"/>
      <c r="V17" s="17">
        <v>29467228.620000001</v>
      </c>
      <c r="W17" s="17">
        <v>8920088</v>
      </c>
      <c r="X17" s="17">
        <v>2833653.24</v>
      </c>
      <c r="Y17" s="17">
        <v>4067274.21</v>
      </c>
      <c r="Z17" s="17">
        <v>3958202.27</v>
      </c>
      <c r="AA17" s="17">
        <v>0</v>
      </c>
      <c r="AB17" s="17">
        <v>0</v>
      </c>
      <c r="AC17" s="17">
        <v>37938273.299999997</v>
      </c>
      <c r="AD17" s="17">
        <v>44655655.130000003</v>
      </c>
      <c r="AE17" s="17">
        <v>1598982670.1199999</v>
      </c>
      <c r="AF17" s="17">
        <v>1146316800.4100001</v>
      </c>
      <c r="AG17" s="17">
        <v>0</v>
      </c>
      <c r="AH17" s="17">
        <v>46991270.969999999</v>
      </c>
      <c r="AI17" s="17">
        <v>0</v>
      </c>
      <c r="AJ17" s="17">
        <v>0</v>
      </c>
      <c r="AK17" s="17">
        <v>452665869.70999998</v>
      </c>
      <c r="AL17" s="17">
        <v>0</v>
      </c>
      <c r="AM17" s="17">
        <v>108692416.94</v>
      </c>
      <c r="AN17" s="17">
        <v>28629345.239999998</v>
      </c>
      <c r="AO17" s="17">
        <v>0</v>
      </c>
      <c r="AP17" s="17">
        <v>12057737.279999999</v>
      </c>
      <c r="AQ17" s="17">
        <v>38974273.200000003</v>
      </c>
      <c r="AR17" s="17">
        <v>0</v>
      </c>
      <c r="AS17" s="18">
        <v>1935109347.8699999</v>
      </c>
      <c r="AT17" s="19"/>
      <c r="AU17" s="19"/>
    </row>
    <row r="18" spans="1:47" x14ac:dyDescent="0.4">
      <c r="A18" s="15">
        <v>2</v>
      </c>
      <c r="B18" s="16" t="s">
        <v>47</v>
      </c>
      <c r="C18" s="17">
        <v>71622366.700000003</v>
      </c>
      <c r="D18" s="17">
        <v>34590955.710000001</v>
      </c>
      <c r="E18" s="17">
        <v>0</v>
      </c>
      <c r="F18" s="17">
        <v>0</v>
      </c>
      <c r="G18" s="17">
        <v>0</v>
      </c>
      <c r="H18" s="17">
        <v>0</v>
      </c>
      <c r="I18" s="17">
        <v>0</v>
      </c>
      <c r="J18" s="17">
        <v>0</v>
      </c>
      <c r="K18" s="17">
        <v>0</v>
      </c>
      <c r="L18" s="17">
        <v>34590955.710000001</v>
      </c>
      <c r="M18" s="17"/>
      <c r="N18" s="17"/>
      <c r="O18" s="17">
        <v>25296640.710000001</v>
      </c>
      <c r="P18" s="17">
        <v>11734770.279999999</v>
      </c>
      <c r="Q18" s="17">
        <v>0</v>
      </c>
      <c r="R18" s="17">
        <v>0</v>
      </c>
      <c r="S18" s="17">
        <v>7658433.1799999997</v>
      </c>
      <c r="T18" s="17"/>
      <c r="U18" s="17"/>
      <c r="V18" s="17">
        <v>0</v>
      </c>
      <c r="W18" s="17">
        <v>482607</v>
      </c>
      <c r="X18" s="17">
        <v>230172.82</v>
      </c>
      <c r="Y18" s="17">
        <v>1840741.49</v>
      </c>
      <c r="Z18" s="17">
        <v>1016077.19</v>
      </c>
      <c r="AA18" s="17">
        <v>0</v>
      </c>
      <c r="AB18" s="17">
        <v>0</v>
      </c>
      <c r="AC18" s="17">
        <v>506738.6</v>
      </c>
      <c r="AD18" s="17">
        <v>0</v>
      </c>
      <c r="AE18" s="17">
        <v>410558928.70999998</v>
      </c>
      <c r="AF18" s="17">
        <v>389885378.41000003</v>
      </c>
      <c r="AG18" s="17">
        <v>0</v>
      </c>
      <c r="AH18" s="17">
        <v>44051146.149999999</v>
      </c>
      <c r="AI18" s="17">
        <v>0</v>
      </c>
      <c r="AJ18" s="17">
        <v>0</v>
      </c>
      <c r="AK18" s="17">
        <v>20673550.300000001</v>
      </c>
      <c r="AL18" s="17">
        <v>0</v>
      </c>
      <c r="AM18" s="17">
        <v>14535346.630000001</v>
      </c>
      <c r="AN18" s="17">
        <v>0</v>
      </c>
      <c r="AO18" s="17">
        <v>0</v>
      </c>
      <c r="AP18" s="17">
        <v>0</v>
      </c>
      <c r="AQ18" s="17">
        <v>9202882.8499999996</v>
      </c>
      <c r="AR18" s="17">
        <v>0</v>
      </c>
      <c r="AS18" s="18">
        <v>496716642.03999996</v>
      </c>
      <c r="AT18" s="19"/>
      <c r="AU18" s="19"/>
    </row>
    <row r="19" spans="1:47" x14ac:dyDescent="0.4">
      <c r="A19" s="15">
        <v>3</v>
      </c>
      <c r="B19" s="16" t="s">
        <v>48</v>
      </c>
      <c r="C19" s="17">
        <v>66746699.540000007</v>
      </c>
      <c r="D19" s="17">
        <v>14527668.050000001</v>
      </c>
      <c r="E19" s="17">
        <v>0</v>
      </c>
      <c r="F19" s="17">
        <v>0</v>
      </c>
      <c r="G19" s="17">
        <v>0</v>
      </c>
      <c r="H19" s="17">
        <v>0</v>
      </c>
      <c r="I19" s="17">
        <v>0</v>
      </c>
      <c r="J19" s="17">
        <v>0</v>
      </c>
      <c r="K19" s="17">
        <v>0</v>
      </c>
      <c r="L19" s="17">
        <v>14527668.050000001</v>
      </c>
      <c r="M19" s="17"/>
      <c r="N19" s="17"/>
      <c r="O19" s="17">
        <v>0</v>
      </c>
      <c r="P19" s="17">
        <v>52219031.490000002</v>
      </c>
      <c r="Q19" s="17">
        <v>0</v>
      </c>
      <c r="R19" s="17">
        <v>0</v>
      </c>
      <c r="S19" s="17">
        <v>19424503.859999999</v>
      </c>
      <c r="T19" s="17"/>
      <c r="U19" s="17"/>
      <c r="V19" s="17">
        <v>0</v>
      </c>
      <c r="W19" s="17">
        <v>16439387.42</v>
      </c>
      <c r="X19" s="17">
        <v>4288385.71</v>
      </c>
      <c r="Y19" s="17">
        <v>1491464</v>
      </c>
      <c r="Z19" s="17">
        <v>1676333.25</v>
      </c>
      <c r="AA19" s="17">
        <v>8898957.25</v>
      </c>
      <c r="AB19" s="17">
        <v>0</v>
      </c>
      <c r="AC19" s="17">
        <v>0</v>
      </c>
      <c r="AD19" s="17">
        <v>0</v>
      </c>
      <c r="AE19" s="17">
        <v>1094919220.4100001</v>
      </c>
      <c r="AF19" s="17">
        <v>829564054.87</v>
      </c>
      <c r="AG19" s="17">
        <v>97877780.769999996</v>
      </c>
      <c r="AH19" s="17">
        <v>0</v>
      </c>
      <c r="AI19" s="17">
        <v>829495175.71000004</v>
      </c>
      <c r="AJ19" s="17">
        <v>0</v>
      </c>
      <c r="AK19" s="17">
        <v>265355165.53999999</v>
      </c>
      <c r="AL19" s="17">
        <v>265355165.53999999</v>
      </c>
      <c r="AM19" s="17">
        <v>699279765.14999998</v>
      </c>
      <c r="AN19" s="17">
        <v>699279765.14999998</v>
      </c>
      <c r="AO19" s="17">
        <v>4849356.5199999996</v>
      </c>
      <c r="AP19" s="17">
        <v>0</v>
      </c>
      <c r="AQ19" s="17">
        <v>0</v>
      </c>
      <c r="AR19" s="17">
        <v>0</v>
      </c>
      <c r="AS19" s="18">
        <v>1860945685.0999999</v>
      </c>
      <c r="AT19" s="19"/>
      <c r="AU19" s="19"/>
    </row>
    <row r="20" spans="1:47" x14ac:dyDescent="0.4">
      <c r="A20" s="15">
        <v>4</v>
      </c>
      <c r="B20" s="20" t="s">
        <v>49</v>
      </c>
      <c r="C20" s="17">
        <v>22766260.640000001</v>
      </c>
      <c r="D20" s="17">
        <v>17777151.52</v>
      </c>
      <c r="E20" s="17">
        <v>0</v>
      </c>
      <c r="F20" s="17">
        <v>0</v>
      </c>
      <c r="G20" s="17">
        <v>0</v>
      </c>
      <c r="H20" s="17">
        <v>0</v>
      </c>
      <c r="I20" s="17">
        <v>0</v>
      </c>
      <c r="J20" s="17">
        <v>0</v>
      </c>
      <c r="K20" s="17">
        <v>0</v>
      </c>
      <c r="L20" s="17">
        <v>17777151.52</v>
      </c>
      <c r="M20" s="17"/>
      <c r="N20" s="17"/>
      <c r="O20" s="17">
        <v>0</v>
      </c>
      <c r="P20" s="17">
        <v>4989109.12</v>
      </c>
      <c r="Q20" s="17">
        <v>0</v>
      </c>
      <c r="R20" s="17">
        <v>0</v>
      </c>
      <c r="S20" s="17">
        <v>0</v>
      </c>
      <c r="T20" s="17"/>
      <c r="U20" s="17"/>
      <c r="V20" s="17">
        <v>0</v>
      </c>
      <c r="W20" s="17">
        <v>4989109.12</v>
      </c>
      <c r="X20" s="17">
        <v>0</v>
      </c>
      <c r="Y20" s="17">
        <v>0</v>
      </c>
      <c r="Z20" s="17">
        <v>0</v>
      </c>
      <c r="AA20" s="17">
        <v>0</v>
      </c>
      <c r="AB20" s="17">
        <v>0</v>
      </c>
      <c r="AC20" s="17">
        <v>0</v>
      </c>
      <c r="AD20" s="17">
        <v>0</v>
      </c>
      <c r="AE20" s="17">
        <v>90216467.189999998</v>
      </c>
      <c r="AF20" s="17">
        <v>90216467.189999998</v>
      </c>
      <c r="AG20" s="17">
        <v>0</v>
      </c>
      <c r="AH20" s="17">
        <v>0</v>
      </c>
      <c r="AI20" s="17">
        <v>0</v>
      </c>
      <c r="AJ20" s="17">
        <v>0</v>
      </c>
      <c r="AK20" s="17">
        <v>0</v>
      </c>
      <c r="AL20" s="17">
        <v>0</v>
      </c>
      <c r="AM20" s="17">
        <v>0</v>
      </c>
      <c r="AN20" s="17">
        <v>0</v>
      </c>
      <c r="AO20" s="17">
        <v>0</v>
      </c>
      <c r="AP20" s="17">
        <v>0</v>
      </c>
      <c r="AQ20" s="17">
        <v>0</v>
      </c>
      <c r="AR20" s="17">
        <v>0</v>
      </c>
      <c r="AS20" s="18">
        <v>112982727.83</v>
      </c>
      <c r="AT20" s="19"/>
      <c r="AU20" s="19"/>
    </row>
    <row r="21" spans="1:47" x14ac:dyDescent="0.4">
      <c r="A21" s="15">
        <v>5</v>
      </c>
      <c r="B21" s="21" t="s">
        <v>50</v>
      </c>
      <c r="C21" s="17">
        <v>13302976.17</v>
      </c>
      <c r="D21" s="17">
        <v>1783101.8</v>
      </c>
      <c r="E21" s="17">
        <v>0</v>
      </c>
      <c r="F21" s="17">
        <v>0</v>
      </c>
      <c r="G21" s="17">
        <v>0</v>
      </c>
      <c r="H21" s="17">
        <v>0</v>
      </c>
      <c r="I21" s="17">
        <v>0</v>
      </c>
      <c r="J21" s="17">
        <v>0</v>
      </c>
      <c r="K21" s="17">
        <v>0</v>
      </c>
      <c r="L21" s="17">
        <v>1783101.8</v>
      </c>
      <c r="M21" s="17"/>
      <c r="N21" s="17"/>
      <c r="O21" s="17">
        <v>10627957.33</v>
      </c>
      <c r="P21" s="17">
        <v>891917.04</v>
      </c>
      <c r="Q21" s="17">
        <v>0</v>
      </c>
      <c r="R21" s="17">
        <v>0</v>
      </c>
      <c r="S21" s="17">
        <v>891917.04</v>
      </c>
      <c r="T21" s="17"/>
      <c r="U21" s="17"/>
      <c r="V21" s="17">
        <v>0</v>
      </c>
      <c r="W21" s="17">
        <v>0</v>
      </c>
      <c r="X21" s="17">
        <v>0</v>
      </c>
      <c r="Y21" s="17">
        <v>0</v>
      </c>
      <c r="Z21" s="17">
        <v>0</v>
      </c>
      <c r="AA21" s="17">
        <v>0</v>
      </c>
      <c r="AB21" s="17">
        <v>0</v>
      </c>
      <c r="AC21" s="17">
        <v>0</v>
      </c>
      <c r="AD21" s="17">
        <v>0</v>
      </c>
      <c r="AE21" s="17">
        <v>278518074.56999999</v>
      </c>
      <c r="AF21" s="17">
        <v>262879141.81999999</v>
      </c>
      <c r="AG21" s="17">
        <v>0</v>
      </c>
      <c r="AH21" s="17">
        <v>0</v>
      </c>
      <c r="AI21" s="17">
        <v>0</v>
      </c>
      <c r="AJ21" s="17">
        <v>0</v>
      </c>
      <c r="AK21" s="17">
        <v>15638932.75</v>
      </c>
      <c r="AL21" s="17">
        <v>0</v>
      </c>
      <c r="AM21" s="17">
        <v>21843613.699999999</v>
      </c>
      <c r="AN21" s="17">
        <v>0</v>
      </c>
      <c r="AO21" s="17">
        <v>0</v>
      </c>
      <c r="AP21" s="17">
        <v>0</v>
      </c>
      <c r="AQ21" s="17">
        <v>0</v>
      </c>
      <c r="AR21" s="17">
        <v>0</v>
      </c>
      <c r="AS21" s="18">
        <v>313664664.44</v>
      </c>
      <c r="AT21" s="19"/>
      <c r="AU21" s="19"/>
    </row>
    <row r="22" spans="1:47" x14ac:dyDescent="0.4">
      <c r="A22" s="22"/>
      <c r="B22" s="23" t="s">
        <v>51</v>
      </c>
      <c r="C22" s="18">
        <v>401872563.86000001</v>
      </c>
      <c r="D22" s="18">
        <v>94821762.519999996</v>
      </c>
      <c r="E22" s="18">
        <v>0</v>
      </c>
      <c r="F22" s="18">
        <v>0</v>
      </c>
      <c r="G22" s="18">
        <v>0</v>
      </c>
      <c r="H22" s="18">
        <v>0</v>
      </c>
      <c r="I22" s="18">
        <v>0</v>
      </c>
      <c r="J22" s="18">
        <v>0</v>
      </c>
      <c r="K22" s="18">
        <v>0</v>
      </c>
      <c r="L22" s="18">
        <v>94821762.519999996</v>
      </c>
      <c r="M22" s="18">
        <v>0</v>
      </c>
      <c r="N22" s="18">
        <v>0</v>
      </c>
      <c r="O22" s="18">
        <v>45102685.5</v>
      </c>
      <c r="P22" s="18">
        <v>217292460.71000001</v>
      </c>
      <c r="Q22" s="18">
        <v>0</v>
      </c>
      <c r="R22" s="18">
        <v>0</v>
      </c>
      <c r="S22" s="18">
        <v>88247767.219999999</v>
      </c>
      <c r="T22" s="18">
        <v>0</v>
      </c>
      <c r="U22" s="18">
        <v>0</v>
      </c>
      <c r="V22" s="18">
        <v>29467228.620000001</v>
      </c>
      <c r="W22" s="18">
        <v>30831191.540000003</v>
      </c>
      <c r="X22" s="18">
        <v>7352211.7699999996</v>
      </c>
      <c r="Y22" s="18">
        <v>7399479.7000000002</v>
      </c>
      <c r="Z22" s="18">
        <v>6650612.71</v>
      </c>
      <c r="AA22" s="18">
        <v>8898957.25</v>
      </c>
      <c r="AB22" s="18">
        <v>0</v>
      </c>
      <c r="AC22" s="18">
        <v>38445011.899999999</v>
      </c>
      <c r="AD22" s="18">
        <v>44655655.130000003</v>
      </c>
      <c r="AE22" s="18">
        <v>3473195361</v>
      </c>
      <c r="AF22" s="18">
        <v>2718861842.7000003</v>
      </c>
      <c r="AG22" s="18">
        <v>97877780.769999996</v>
      </c>
      <c r="AH22" s="18">
        <v>91042417.120000005</v>
      </c>
      <c r="AI22" s="18">
        <v>829495175.71000004</v>
      </c>
      <c r="AJ22" s="18">
        <v>0</v>
      </c>
      <c r="AK22" s="18">
        <v>754333518.29999995</v>
      </c>
      <c r="AL22" s="18">
        <v>265355165.53999999</v>
      </c>
      <c r="AM22" s="18">
        <v>844351142.42000008</v>
      </c>
      <c r="AN22" s="18">
        <v>727909110.38999999</v>
      </c>
      <c r="AO22" s="18">
        <v>4849356.5199999996</v>
      </c>
      <c r="AP22" s="18">
        <v>12057737.279999999</v>
      </c>
      <c r="AQ22" s="18">
        <v>48177156.050000004</v>
      </c>
      <c r="AR22" s="18">
        <v>0</v>
      </c>
      <c r="AS22" s="18">
        <v>4719419067.2799997</v>
      </c>
      <c r="AT22" s="19"/>
      <c r="AU22" s="19"/>
    </row>
    <row r="23" spans="1:47" x14ac:dyDescent="0.4">
      <c r="A23" s="15">
        <v>6</v>
      </c>
      <c r="B23" s="21" t="s">
        <v>52</v>
      </c>
      <c r="C23" s="17">
        <v>866038772.66000009</v>
      </c>
      <c r="D23" s="17">
        <v>418995404.14999998</v>
      </c>
      <c r="E23" s="17">
        <v>371098529.37</v>
      </c>
      <c r="F23" s="17">
        <v>48866609.57</v>
      </c>
      <c r="G23" s="17">
        <v>269057478.41000003</v>
      </c>
      <c r="H23" s="17">
        <v>6818078.8200000003</v>
      </c>
      <c r="I23" s="17">
        <v>46356362.569999985</v>
      </c>
      <c r="J23" s="17">
        <v>34687147.490000002</v>
      </c>
      <c r="K23" s="17">
        <v>0</v>
      </c>
      <c r="L23" s="17">
        <v>13209727.289999999</v>
      </c>
      <c r="M23" s="17"/>
      <c r="N23" s="17"/>
      <c r="O23" s="17">
        <v>97076023.469999999</v>
      </c>
      <c r="P23" s="17">
        <v>349967345.04000002</v>
      </c>
      <c r="Q23" s="17">
        <v>275421653.82999998</v>
      </c>
      <c r="R23" s="17">
        <v>63620027.119999997</v>
      </c>
      <c r="S23" s="17">
        <v>0</v>
      </c>
      <c r="T23" s="17"/>
      <c r="U23" s="17"/>
      <c r="V23" s="17">
        <v>0</v>
      </c>
      <c r="W23" s="17">
        <v>4826070</v>
      </c>
      <c r="X23" s="17">
        <v>0</v>
      </c>
      <c r="Y23" s="17">
        <v>2303800.02</v>
      </c>
      <c r="Z23" s="17">
        <v>3795794.07</v>
      </c>
      <c r="AA23" s="17">
        <v>0</v>
      </c>
      <c r="AB23" s="17">
        <v>0</v>
      </c>
      <c r="AC23" s="17">
        <v>0</v>
      </c>
      <c r="AD23" s="17">
        <v>0</v>
      </c>
      <c r="AE23" s="17">
        <v>0</v>
      </c>
      <c r="AF23" s="17">
        <v>0</v>
      </c>
      <c r="AG23" s="17">
        <v>0</v>
      </c>
      <c r="AH23" s="17">
        <v>0</v>
      </c>
      <c r="AI23" s="17">
        <v>0</v>
      </c>
      <c r="AJ23" s="17">
        <v>0</v>
      </c>
      <c r="AK23" s="17">
        <v>0</v>
      </c>
      <c r="AL23" s="17">
        <v>0</v>
      </c>
      <c r="AM23" s="17">
        <v>176701893.28999999</v>
      </c>
      <c r="AN23" s="17">
        <v>27065482.120000001</v>
      </c>
      <c r="AO23" s="17">
        <v>0</v>
      </c>
      <c r="AP23" s="17">
        <v>0</v>
      </c>
      <c r="AQ23" s="17">
        <v>0</v>
      </c>
      <c r="AR23" s="17">
        <v>0</v>
      </c>
      <c r="AS23" s="18">
        <v>1042740665.95</v>
      </c>
      <c r="AT23" s="19"/>
      <c r="AU23" s="19"/>
    </row>
    <row r="24" spans="1:47" x14ac:dyDescent="0.4">
      <c r="A24" s="15">
        <v>7</v>
      </c>
      <c r="B24" s="21" t="s">
        <v>53</v>
      </c>
      <c r="C24" s="17">
        <v>92124833.50999999</v>
      </c>
      <c r="D24" s="17">
        <v>0</v>
      </c>
      <c r="E24" s="17">
        <v>0</v>
      </c>
      <c r="F24" s="17">
        <v>0</v>
      </c>
      <c r="G24" s="17">
        <v>0</v>
      </c>
      <c r="H24" s="17">
        <v>0</v>
      </c>
      <c r="I24" s="17">
        <v>0</v>
      </c>
      <c r="J24" s="17">
        <v>0</v>
      </c>
      <c r="K24" s="17">
        <v>0</v>
      </c>
      <c r="L24" s="17">
        <v>0</v>
      </c>
      <c r="M24" s="17"/>
      <c r="N24" s="17"/>
      <c r="O24" s="17">
        <v>80214260.569999993</v>
      </c>
      <c r="P24" s="17">
        <v>11910572.939999999</v>
      </c>
      <c r="Q24" s="17">
        <v>0</v>
      </c>
      <c r="R24" s="17">
        <v>0</v>
      </c>
      <c r="S24" s="17">
        <v>11180424</v>
      </c>
      <c r="T24" s="17"/>
      <c r="U24" s="17"/>
      <c r="V24" s="17">
        <v>0</v>
      </c>
      <c r="W24" s="17">
        <v>606481.80000000005</v>
      </c>
      <c r="X24" s="17">
        <v>123667.14</v>
      </c>
      <c r="Y24" s="17">
        <v>0</v>
      </c>
      <c r="Z24" s="17">
        <v>0</v>
      </c>
      <c r="AA24" s="17">
        <v>0</v>
      </c>
      <c r="AB24" s="17">
        <v>0</v>
      </c>
      <c r="AC24" s="17">
        <v>0</v>
      </c>
      <c r="AD24" s="17">
        <v>0</v>
      </c>
      <c r="AE24" s="17">
        <v>1016270805.61</v>
      </c>
      <c r="AF24" s="17">
        <v>820781220.63</v>
      </c>
      <c r="AG24" s="17">
        <v>0</v>
      </c>
      <c r="AH24" s="17">
        <v>65113807.439999998</v>
      </c>
      <c r="AI24" s="17">
        <v>0</v>
      </c>
      <c r="AJ24" s="17">
        <v>0</v>
      </c>
      <c r="AK24" s="17">
        <v>195489584.97999999</v>
      </c>
      <c r="AL24" s="17">
        <v>0</v>
      </c>
      <c r="AM24" s="17">
        <v>6956650.9500000002</v>
      </c>
      <c r="AN24" s="17">
        <v>0</v>
      </c>
      <c r="AO24" s="17">
        <v>0</v>
      </c>
      <c r="AP24" s="17">
        <v>0</v>
      </c>
      <c r="AQ24" s="17">
        <v>0</v>
      </c>
      <c r="AR24" s="17">
        <v>0</v>
      </c>
      <c r="AS24" s="18">
        <v>1115352290.0699999</v>
      </c>
      <c r="AT24" s="19"/>
      <c r="AU24" s="19"/>
    </row>
    <row r="25" spans="1:47" x14ac:dyDescent="0.4">
      <c r="A25" s="15">
        <v>8</v>
      </c>
      <c r="B25" s="21" t="s">
        <v>54</v>
      </c>
      <c r="C25" s="17">
        <v>40653391.100000001</v>
      </c>
      <c r="D25" s="17">
        <v>0</v>
      </c>
      <c r="E25" s="17">
        <v>0</v>
      </c>
      <c r="F25" s="17">
        <v>0</v>
      </c>
      <c r="G25" s="17">
        <v>0</v>
      </c>
      <c r="H25" s="17">
        <v>0</v>
      </c>
      <c r="I25" s="17">
        <v>0</v>
      </c>
      <c r="J25" s="17">
        <v>0</v>
      </c>
      <c r="K25" s="17">
        <v>0</v>
      </c>
      <c r="L25" s="17">
        <v>0</v>
      </c>
      <c r="M25" s="17"/>
      <c r="N25" s="17"/>
      <c r="O25" s="17">
        <v>2909062.26</v>
      </c>
      <c r="P25" s="17">
        <v>37744328.840000004</v>
      </c>
      <c r="Q25" s="17">
        <v>0</v>
      </c>
      <c r="R25" s="17">
        <v>0</v>
      </c>
      <c r="S25" s="17">
        <v>0</v>
      </c>
      <c r="T25" s="17"/>
      <c r="U25" s="17"/>
      <c r="V25" s="17">
        <v>0</v>
      </c>
      <c r="W25" s="17">
        <v>29326300.140000001</v>
      </c>
      <c r="X25" s="17">
        <v>0</v>
      </c>
      <c r="Y25" s="17">
        <v>0</v>
      </c>
      <c r="Z25" s="17">
        <v>0</v>
      </c>
      <c r="AA25" s="17">
        <v>0</v>
      </c>
      <c r="AB25" s="17">
        <v>0</v>
      </c>
      <c r="AC25" s="17">
        <v>8418028.6999999993</v>
      </c>
      <c r="AD25" s="17">
        <v>0</v>
      </c>
      <c r="AE25" s="17">
        <v>167714949.11000001</v>
      </c>
      <c r="AF25" s="17">
        <v>167714949.11000001</v>
      </c>
      <c r="AG25" s="17">
        <v>0</v>
      </c>
      <c r="AH25" s="17">
        <v>0</v>
      </c>
      <c r="AI25" s="17">
        <v>0</v>
      </c>
      <c r="AJ25" s="17">
        <v>0</v>
      </c>
      <c r="AK25" s="17">
        <v>0</v>
      </c>
      <c r="AL25" s="17">
        <v>0</v>
      </c>
      <c r="AM25" s="17">
        <v>0</v>
      </c>
      <c r="AN25" s="17">
        <v>0</v>
      </c>
      <c r="AO25" s="17">
        <v>0</v>
      </c>
      <c r="AP25" s="17">
        <v>0</v>
      </c>
      <c r="AQ25" s="17">
        <v>0</v>
      </c>
      <c r="AR25" s="17">
        <v>0</v>
      </c>
      <c r="AS25" s="18">
        <v>208368340.21000001</v>
      </c>
      <c r="AT25" s="19"/>
      <c r="AU25" s="19"/>
    </row>
    <row r="26" spans="1:47" x14ac:dyDescent="0.4">
      <c r="A26" s="15">
        <v>9</v>
      </c>
      <c r="B26" s="21" t="s">
        <v>55</v>
      </c>
      <c r="C26" s="17">
        <v>390044475.81999999</v>
      </c>
      <c r="D26" s="17">
        <v>21070849.920000002</v>
      </c>
      <c r="E26" s="17">
        <v>0</v>
      </c>
      <c r="F26" s="17">
        <v>0</v>
      </c>
      <c r="G26" s="17">
        <v>0</v>
      </c>
      <c r="H26" s="17">
        <v>0</v>
      </c>
      <c r="I26" s="17">
        <v>0</v>
      </c>
      <c r="J26" s="17">
        <v>0</v>
      </c>
      <c r="K26" s="17">
        <v>0</v>
      </c>
      <c r="L26" s="17">
        <v>21070849.920000002</v>
      </c>
      <c r="M26" s="17"/>
      <c r="N26" s="17"/>
      <c r="O26" s="17">
        <v>14951789.460000001</v>
      </c>
      <c r="P26" s="17">
        <v>354021836.44</v>
      </c>
      <c r="Q26" s="17">
        <v>0</v>
      </c>
      <c r="R26" s="17">
        <v>0</v>
      </c>
      <c r="S26" s="17">
        <v>348820405.44</v>
      </c>
      <c r="T26" s="17"/>
      <c r="U26" s="17"/>
      <c r="V26" s="17">
        <v>0</v>
      </c>
      <c r="W26" s="17">
        <v>5201431</v>
      </c>
      <c r="X26" s="17">
        <v>0</v>
      </c>
      <c r="Y26" s="17">
        <v>0</v>
      </c>
      <c r="Z26" s="17">
        <v>0</v>
      </c>
      <c r="AA26" s="17">
        <v>0</v>
      </c>
      <c r="AB26" s="17">
        <v>0</v>
      </c>
      <c r="AC26" s="17">
        <v>0</v>
      </c>
      <c r="AD26" s="17">
        <v>0</v>
      </c>
      <c r="AE26" s="17">
        <v>0</v>
      </c>
      <c r="AF26" s="17">
        <v>0</v>
      </c>
      <c r="AG26" s="17">
        <v>0</v>
      </c>
      <c r="AH26" s="17">
        <v>0</v>
      </c>
      <c r="AI26" s="17">
        <v>0</v>
      </c>
      <c r="AJ26" s="17">
        <v>0</v>
      </c>
      <c r="AK26" s="17">
        <v>0</v>
      </c>
      <c r="AL26" s="17">
        <v>0</v>
      </c>
      <c r="AM26" s="17">
        <v>0</v>
      </c>
      <c r="AN26" s="17">
        <v>0</v>
      </c>
      <c r="AO26" s="17">
        <v>0</v>
      </c>
      <c r="AP26" s="17">
        <v>0</v>
      </c>
      <c r="AQ26" s="17">
        <v>0</v>
      </c>
      <c r="AR26" s="17">
        <v>0</v>
      </c>
      <c r="AS26" s="18">
        <v>390044475.81999999</v>
      </c>
      <c r="AT26" s="19"/>
      <c r="AU26" s="19"/>
    </row>
    <row r="27" spans="1:47" x14ac:dyDescent="0.4">
      <c r="A27" s="15">
        <v>10</v>
      </c>
      <c r="B27" s="21" t="s">
        <v>56</v>
      </c>
      <c r="C27" s="17">
        <v>103277440.63000001</v>
      </c>
      <c r="D27" s="17">
        <v>31461952.48</v>
      </c>
      <c r="E27" s="17">
        <v>0</v>
      </c>
      <c r="F27" s="17">
        <v>0</v>
      </c>
      <c r="G27" s="17">
        <v>0</v>
      </c>
      <c r="H27" s="17">
        <v>0</v>
      </c>
      <c r="I27" s="17">
        <v>0</v>
      </c>
      <c r="J27" s="17">
        <v>0</v>
      </c>
      <c r="K27" s="17">
        <v>0</v>
      </c>
      <c r="L27" s="17">
        <v>31461952.48</v>
      </c>
      <c r="M27" s="17"/>
      <c r="N27" s="17"/>
      <c r="O27" s="17">
        <v>0</v>
      </c>
      <c r="P27" s="17">
        <v>71815488.150000006</v>
      </c>
      <c r="Q27" s="17">
        <v>0</v>
      </c>
      <c r="R27" s="17">
        <v>0</v>
      </c>
      <c r="S27" s="17">
        <v>66133724.859999999</v>
      </c>
      <c r="T27" s="17"/>
      <c r="U27" s="17"/>
      <c r="V27" s="17">
        <v>0</v>
      </c>
      <c r="W27" s="17">
        <v>0</v>
      </c>
      <c r="X27" s="17">
        <v>0</v>
      </c>
      <c r="Y27" s="17">
        <v>5681763.29</v>
      </c>
      <c r="Z27" s="17">
        <v>0</v>
      </c>
      <c r="AA27" s="17">
        <v>0</v>
      </c>
      <c r="AB27" s="17">
        <v>0</v>
      </c>
      <c r="AC27" s="17">
        <v>0</v>
      </c>
      <c r="AD27" s="17">
        <v>0</v>
      </c>
      <c r="AE27" s="17">
        <v>134319421</v>
      </c>
      <c r="AF27" s="17">
        <v>134319421</v>
      </c>
      <c r="AG27" s="17">
        <v>0</v>
      </c>
      <c r="AH27" s="17">
        <v>0</v>
      </c>
      <c r="AI27" s="17">
        <v>0</v>
      </c>
      <c r="AJ27" s="17">
        <v>0</v>
      </c>
      <c r="AK27" s="17">
        <v>0</v>
      </c>
      <c r="AL27" s="17">
        <v>0</v>
      </c>
      <c r="AM27" s="17">
        <v>8777858.4900000002</v>
      </c>
      <c r="AN27" s="17">
        <v>0</v>
      </c>
      <c r="AO27" s="17">
        <v>0</v>
      </c>
      <c r="AP27" s="17">
        <v>0</v>
      </c>
      <c r="AQ27" s="17">
        <v>0</v>
      </c>
      <c r="AR27" s="17">
        <v>0</v>
      </c>
      <c r="AS27" s="18">
        <v>246374720.12</v>
      </c>
      <c r="AT27" s="19"/>
      <c r="AU27" s="19"/>
    </row>
    <row r="28" spans="1:47" x14ac:dyDescent="0.4">
      <c r="A28" s="15">
        <v>11</v>
      </c>
      <c r="B28" s="21" t="s">
        <v>57</v>
      </c>
      <c r="C28" s="17">
        <v>817542672.79000008</v>
      </c>
      <c r="D28" s="17">
        <v>345066709.75999999</v>
      </c>
      <c r="E28" s="17">
        <v>336021312.5</v>
      </c>
      <c r="F28" s="17">
        <v>258037149.22</v>
      </c>
      <c r="G28" s="17">
        <v>5492430.9000000004</v>
      </c>
      <c r="H28" s="17">
        <v>0</v>
      </c>
      <c r="I28" s="17">
        <v>72491732.379999995</v>
      </c>
      <c r="J28" s="17">
        <v>0</v>
      </c>
      <c r="K28" s="17">
        <v>0</v>
      </c>
      <c r="L28" s="17">
        <v>9045397.2599999998</v>
      </c>
      <c r="M28" s="17"/>
      <c r="N28" s="17"/>
      <c r="O28" s="17">
        <v>23182857.609999999</v>
      </c>
      <c r="P28" s="17">
        <v>449293105.42000002</v>
      </c>
      <c r="Q28" s="17">
        <v>430702318.18000001</v>
      </c>
      <c r="R28" s="17">
        <v>16529199.960000001</v>
      </c>
      <c r="S28" s="17">
        <v>0</v>
      </c>
      <c r="T28" s="17"/>
      <c r="U28" s="17"/>
      <c r="V28" s="17">
        <v>0</v>
      </c>
      <c r="W28" s="17">
        <v>0</v>
      </c>
      <c r="X28" s="17">
        <v>0</v>
      </c>
      <c r="Y28" s="17">
        <v>1476110.71</v>
      </c>
      <c r="Z28" s="17">
        <v>585476.56999999995</v>
      </c>
      <c r="AA28" s="17">
        <v>0</v>
      </c>
      <c r="AB28" s="17">
        <v>0</v>
      </c>
      <c r="AC28" s="17">
        <v>0</v>
      </c>
      <c r="AD28" s="17">
        <v>0</v>
      </c>
      <c r="AE28" s="17">
        <v>0</v>
      </c>
      <c r="AF28" s="17">
        <v>0</v>
      </c>
      <c r="AG28" s="17">
        <v>0</v>
      </c>
      <c r="AH28" s="17">
        <v>0</v>
      </c>
      <c r="AI28" s="17">
        <v>0</v>
      </c>
      <c r="AJ28" s="17">
        <v>0</v>
      </c>
      <c r="AK28" s="17">
        <v>0</v>
      </c>
      <c r="AL28" s="17">
        <v>0</v>
      </c>
      <c r="AM28" s="17">
        <v>15532541.02</v>
      </c>
      <c r="AN28" s="17">
        <v>0</v>
      </c>
      <c r="AO28" s="17">
        <v>0</v>
      </c>
      <c r="AP28" s="17">
        <v>0</v>
      </c>
      <c r="AQ28" s="17">
        <v>0</v>
      </c>
      <c r="AR28" s="17">
        <v>0</v>
      </c>
      <c r="AS28" s="18">
        <v>833075213.81000006</v>
      </c>
      <c r="AT28" s="19"/>
      <c r="AU28" s="19"/>
    </row>
    <row r="29" spans="1:47" x14ac:dyDescent="0.4">
      <c r="A29" s="22"/>
      <c r="B29" s="23" t="s">
        <v>58</v>
      </c>
      <c r="C29" s="18">
        <v>2309681586.5100002</v>
      </c>
      <c r="D29" s="18">
        <v>816594916.30999994</v>
      </c>
      <c r="E29" s="18">
        <v>707119841.87</v>
      </c>
      <c r="F29" s="18">
        <v>306903758.79000002</v>
      </c>
      <c r="G29" s="18">
        <v>274549909.31</v>
      </c>
      <c r="H29" s="18">
        <v>6818078.8200000003</v>
      </c>
      <c r="I29" s="18">
        <v>118848094.94999999</v>
      </c>
      <c r="J29" s="18">
        <v>34687147.490000002</v>
      </c>
      <c r="K29" s="18">
        <v>0</v>
      </c>
      <c r="L29" s="18">
        <v>74787926.950000003</v>
      </c>
      <c r="M29" s="18">
        <v>0</v>
      </c>
      <c r="N29" s="18">
        <v>0</v>
      </c>
      <c r="O29" s="18">
        <v>218333993.37</v>
      </c>
      <c r="P29" s="18">
        <v>1274752676.8299999</v>
      </c>
      <c r="Q29" s="18">
        <v>706123972.00999999</v>
      </c>
      <c r="R29" s="18">
        <v>80149227.079999998</v>
      </c>
      <c r="S29" s="18">
        <v>426134554.30000001</v>
      </c>
      <c r="T29" s="18">
        <v>0</v>
      </c>
      <c r="U29" s="18">
        <v>0</v>
      </c>
      <c r="V29" s="18">
        <v>0</v>
      </c>
      <c r="W29" s="18">
        <v>39960282.939999998</v>
      </c>
      <c r="X29" s="18">
        <v>123667.14</v>
      </c>
      <c r="Y29" s="18">
        <v>9461674.0199999996</v>
      </c>
      <c r="Z29" s="18">
        <v>4381270.6399999997</v>
      </c>
      <c r="AA29" s="18">
        <v>0</v>
      </c>
      <c r="AB29" s="18">
        <v>0</v>
      </c>
      <c r="AC29" s="18">
        <v>8418028.6999999993</v>
      </c>
      <c r="AD29" s="18">
        <v>0</v>
      </c>
      <c r="AE29" s="18">
        <v>1318305175.72</v>
      </c>
      <c r="AF29" s="18">
        <v>1122815590.74</v>
      </c>
      <c r="AG29" s="18">
        <v>0</v>
      </c>
      <c r="AH29" s="18">
        <v>65113807.439999998</v>
      </c>
      <c r="AI29" s="18">
        <v>0</v>
      </c>
      <c r="AJ29" s="18">
        <v>0</v>
      </c>
      <c r="AK29" s="18">
        <v>195489584.97999999</v>
      </c>
      <c r="AL29" s="18">
        <v>0</v>
      </c>
      <c r="AM29" s="18">
        <v>207968943.75</v>
      </c>
      <c r="AN29" s="18">
        <v>27065482.120000001</v>
      </c>
      <c r="AO29" s="18">
        <v>0</v>
      </c>
      <c r="AP29" s="18">
        <v>0</v>
      </c>
      <c r="AQ29" s="18">
        <v>0</v>
      </c>
      <c r="AR29" s="18">
        <v>0</v>
      </c>
      <c r="AS29" s="18">
        <v>3835955705.98</v>
      </c>
      <c r="AT29" s="19"/>
      <c r="AU29" s="19"/>
    </row>
    <row r="30" spans="1:47" x14ac:dyDescent="0.4">
      <c r="A30" s="24">
        <v>12</v>
      </c>
      <c r="B30" s="25" t="s">
        <v>59</v>
      </c>
      <c r="C30" s="17">
        <v>54921138.960000001</v>
      </c>
      <c r="D30" s="17">
        <v>1332914.6399999999</v>
      </c>
      <c r="E30" s="17">
        <v>0</v>
      </c>
      <c r="F30" s="17">
        <v>0</v>
      </c>
      <c r="G30" s="17">
        <v>0</v>
      </c>
      <c r="H30" s="17">
        <v>0</v>
      </c>
      <c r="I30" s="17">
        <v>0</v>
      </c>
      <c r="J30" s="17">
        <v>0</v>
      </c>
      <c r="K30" s="17">
        <v>0</v>
      </c>
      <c r="L30" s="17">
        <v>1332914.6399999999</v>
      </c>
      <c r="M30" s="17"/>
      <c r="N30" s="17"/>
      <c r="O30" s="17">
        <v>0</v>
      </c>
      <c r="P30" s="17">
        <v>53588224.32</v>
      </c>
      <c r="Q30" s="17">
        <v>0</v>
      </c>
      <c r="R30" s="17">
        <v>0</v>
      </c>
      <c r="S30" s="17">
        <v>53588224.32</v>
      </c>
      <c r="T30" s="17"/>
      <c r="U30" s="17"/>
      <c r="V30" s="17">
        <v>0</v>
      </c>
      <c r="W30" s="17">
        <v>0</v>
      </c>
      <c r="X30" s="17">
        <v>0</v>
      </c>
      <c r="Y30" s="17">
        <v>0</v>
      </c>
      <c r="Z30" s="17">
        <v>0</v>
      </c>
      <c r="AA30" s="17">
        <v>0</v>
      </c>
      <c r="AB30" s="17">
        <v>0</v>
      </c>
      <c r="AC30" s="17">
        <v>0</v>
      </c>
      <c r="AD30" s="17">
        <v>0</v>
      </c>
      <c r="AE30" s="17">
        <v>0</v>
      </c>
      <c r="AF30" s="17">
        <v>0</v>
      </c>
      <c r="AG30" s="17">
        <v>0</v>
      </c>
      <c r="AH30" s="17">
        <v>0</v>
      </c>
      <c r="AI30" s="17">
        <v>0</v>
      </c>
      <c r="AJ30" s="17">
        <v>0</v>
      </c>
      <c r="AK30" s="17">
        <v>0</v>
      </c>
      <c r="AL30" s="17">
        <v>0</v>
      </c>
      <c r="AM30" s="17">
        <v>0</v>
      </c>
      <c r="AN30" s="17">
        <v>0</v>
      </c>
      <c r="AO30" s="17">
        <v>0</v>
      </c>
      <c r="AP30" s="17">
        <v>0</v>
      </c>
      <c r="AQ30" s="17">
        <v>0</v>
      </c>
      <c r="AR30" s="17">
        <v>0</v>
      </c>
      <c r="AS30" s="18">
        <v>54921138.960000001</v>
      </c>
      <c r="AT30" s="19"/>
      <c r="AU30" s="19"/>
    </row>
    <row r="31" spans="1:47" x14ac:dyDescent="0.4">
      <c r="A31" s="24">
        <v>13</v>
      </c>
      <c r="B31" s="25" t="s">
        <v>60</v>
      </c>
      <c r="C31" s="17">
        <v>249938345.01999998</v>
      </c>
      <c r="D31" s="17">
        <v>88406063.230000004</v>
      </c>
      <c r="E31" s="17">
        <v>73630613.019999996</v>
      </c>
      <c r="F31" s="17">
        <v>54051188.219999999</v>
      </c>
      <c r="G31" s="17">
        <v>3028569.45</v>
      </c>
      <c r="H31" s="17">
        <v>0</v>
      </c>
      <c r="I31" s="17">
        <v>16550855.349999998</v>
      </c>
      <c r="J31" s="17">
        <v>0</v>
      </c>
      <c r="K31" s="17">
        <v>0</v>
      </c>
      <c r="L31" s="17">
        <v>10143088.140000001</v>
      </c>
      <c r="M31" s="17"/>
      <c r="N31" s="17">
        <v>4632362.07</v>
      </c>
      <c r="O31" s="17">
        <v>7491289.4100000001</v>
      </c>
      <c r="P31" s="17">
        <v>135163674.03999999</v>
      </c>
      <c r="Q31" s="17">
        <v>98335238.180000007</v>
      </c>
      <c r="R31" s="17">
        <v>3680614.08</v>
      </c>
      <c r="S31" s="17">
        <v>2396040.2400000002</v>
      </c>
      <c r="T31" s="17"/>
      <c r="U31" s="17">
        <v>18125788.300000001</v>
      </c>
      <c r="V31" s="17">
        <v>0</v>
      </c>
      <c r="W31" s="17">
        <v>632756.43999999994</v>
      </c>
      <c r="X31" s="17">
        <v>0</v>
      </c>
      <c r="Y31" s="17">
        <v>1702910.64</v>
      </c>
      <c r="Z31" s="17">
        <v>155554.16</v>
      </c>
      <c r="AA31" s="17">
        <v>0</v>
      </c>
      <c r="AB31" s="17">
        <v>0</v>
      </c>
      <c r="AC31" s="17">
        <v>10134772</v>
      </c>
      <c r="AD31" s="17">
        <v>18877318.34</v>
      </c>
      <c r="AE31" s="17">
        <v>193146856.31999999</v>
      </c>
      <c r="AF31" s="17">
        <v>173387694.88</v>
      </c>
      <c r="AG31" s="17">
        <v>0</v>
      </c>
      <c r="AH31" s="17">
        <v>13292240.220000001</v>
      </c>
      <c r="AI31" s="17">
        <v>0</v>
      </c>
      <c r="AJ31" s="17">
        <v>0</v>
      </c>
      <c r="AK31" s="17">
        <v>19759161.440000001</v>
      </c>
      <c r="AL31" s="17">
        <v>0</v>
      </c>
      <c r="AM31" s="17">
        <v>8867031.0899999999</v>
      </c>
      <c r="AN31" s="17">
        <v>0</v>
      </c>
      <c r="AO31" s="17">
        <v>0</v>
      </c>
      <c r="AP31" s="17">
        <v>0</v>
      </c>
      <c r="AQ31" s="17">
        <v>0</v>
      </c>
      <c r="AR31" s="17">
        <v>0</v>
      </c>
      <c r="AS31" s="18">
        <v>451952232.42999995</v>
      </c>
      <c r="AT31" s="19"/>
      <c r="AU31" s="19"/>
    </row>
    <row r="32" spans="1:47" x14ac:dyDescent="0.4">
      <c r="A32" s="24">
        <v>14</v>
      </c>
      <c r="B32" s="25" t="s">
        <v>61</v>
      </c>
      <c r="C32" s="17">
        <v>286146905.87</v>
      </c>
      <c r="D32" s="17">
        <v>157541335.46000001</v>
      </c>
      <c r="E32" s="17">
        <v>113443190.73999999</v>
      </c>
      <c r="F32" s="17">
        <v>18110919.969999999</v>
      </c>
      <c r="G32" s="17">
        <v>77692017.980000004</v>
      </c>
      <c r="H32" s="17">
        <v>3291622.64</v>
      </c>
      <c r="I32" s="17">
        <v>14348630.149999991</v>
      </c>
      <c r="J32" s="17">
        <v>3912529.69</v>
      </c>
      <c r="K32" s="17">
        <v>44263073.100000001</v>
      </c>
      <c r="L32" s="17">
        <v>554904</v>
      </c>
      <c r="M32" s="26">
        <v>-4632362.07</v>
      </c>
      <c r="N32" s="17"/>
      <c r="O32" s="17">
        <v>23752153.100000001</v>
      </c>
      <c r="P32" s="17">
        <v>104853417.31</v>
      </c>
      <c r="Q32" s="17">
        <v>85250939.180000007</v>
      </c>
      <c r="R32" s="17">
        <v>18287577.879999999</v>
      </c>
      <c r="S32" s="17">
        <v>12063612.960000001</v>
      </c>
      <c r="T32" s="17">
        <v>-18125788.300000001</v>
      </c>
      <c r="U32" s="17"/>
      <c r="V32" s="17">
        <v>0</v>
      </c>
      <c r="W32" s="17">
        <v>5135969.34</v>
      </c>
      <c r="X32" s="17">
        <v>0</v>
      </c>
      <c r="Y32" s="17">
        <v>143184.07999999999</v>
      </c>
      <c r="Z32" s="17">
        <v>2097922.17</v>
      </c>
      <c r="AA32" s="17">
        <v>0</v>
      </c>
      <c r="AB32" s="17">
        <v>0</v>
      </c>
      <c r="AC32" s="17">
        <v>0</v>
      </c>
      <c r="AD32" s="17">
        <v>0</v>
      </c>
      <c r="AE32" s="17">
        <v>351526059.92000002</v>
      </c>
      <c r="AF32" s="17">
        <v>351526059.92000002</v>
      </c>
      <c r="AG32" s="17">
        <v>0</v>
      </c>
      <c r="AH32" s="17">
        <v>0</v>
      </c>
      <c r="AI32" s="17">
        <v>0</v>
      </c>
      <c r="AJ32" s="17">
        <v>0</v>
      </c>
      <c r="AK32" s="17">
        <v>0</v>
      </c>
      <c r="AL32" s="17">
        <v>0</v>
      </c>
      <c r="AM32" s="17">
        <v>56387343.259999998</v>
      </c>
      <c r="AN32" s="17">
        <v>14956905.48</v>
      </c>
      <c r="AO32" s="17">
        <v>0</v>
      </c>
      <c r="AP32" s="17">
        <v>0</v>
      </c>
      <c r="AQ32" s="17">
        <v>0</v>
      </c>
      <c r="AR32" s="17">
        <v>0</v>
      </c>
      <c r="AS32" s="18">
        <v>694060309.04999995</v>
      </c>
      <c r="AT32" s="19"/>
      <c r="AU32" s="19"/>
    </row>
    <row r="33" spans="1:47" ht="47.25" customHeight="1" x14ac:dyDescent="0.4">
      <c r="A33" s="22"/>
      <c r="B33" s="23" t="s">
        <v>62</v>
      </c>
      <c r="C33" s="18">
        <v>591006389.8499999</v>
      </c>
      <c r="D33" s="18">
        <v>247280313.33000001</v>
      </c>
      <c r="E33" s="18">
        <v>187073803.75999999</v>
      </c>
      <c r="F33" s="18">
        <v>72162108.189999998</v>
      </c>
      <c r="G33" s="18">
        <v>80720587.430000007</v>
      </c>
      <c r="H33" s="18">
        <v>3291622.64</v>
      </c>
      <c r="I33" s="18">
        <v>30899485.499999989</v>
      </c>
      <c r="J33" s="18">
        <v>3912529.69</v>
      </c>
      <c r="K33" s="18">
        <v>44263073.100000001</v>
      </c>
      <c r="L33" s="18">
        <v>12030906.780000001</v>
      </c>
      <c r="M33" s="27">
        <v>-4632362.07</v>
      </c>
      <c r="N33" s="18">
        <v>4632362.07</v>
      </c>
      <c r="O33" s="18">
        <v>31243442.510000002</v>
      </c>
      <c r="P33" s="18">
        <v>293605315.66999996</v>
      </c>
      <c r="Q33" s="18">
        <v>183586177.36000001</v>
      </c>
      <c r="R33" s="18">
        <v>21968191.960000001</v>
      </c>
      <c r="S33" s="18">
        <v>68047877.520000011</v>
      </c>
      <c r="T33" s="18">
        <v>-18125788.300000001</v>
      </c>
      <c r="U33" s="18">
        <v>18125788.300000001</v>
      </c>
      <c r="V33" s="18">
        <v>0</v>
      </c>
      <c r="W33" s="18">
        <v>5768725.7799999993</v>
      </c>
      <c r="X33" s="18">
        <v>0</v>
      </c>
      <c r="Y33" s="18">
        <v>1846094.72</v>
      </c>
      <c r="Z33" s="18">
        <v>2253476.33</v>
      </c>
      <c r="AA33" s="18">
        <v>0</v>
      </c>
      <c r="AB33" s="18">
        <v>0</v>
      </c>
      <c r="AC33" s="18">
        <v>10134772</v>
      </c>
      <c r="AD33" s="18">
        <v>18877318.34</v>
      </c>
      <c r="AE33" s="18">
        <v>544672916.24000001</v>
      </c>
      <c r="AF33" s="18">
        <v>524913754.80000001</v>
      </c>
      <c r="AG33" s="18">
        <v>0</v>
      </c>
      <c r="AH33" s="18">
        <v>13292240.220000001</v>
      </c>
      <c r="AI33" s="18">
        <v>0</v>
      </c>
      <c r="AJ33" s="18">
        <v>0</v>
      </c>
      <c r="AK33" s="18">
        <v>19759161.440000001</v>
      </c>
      <c r="AL33" s="18">
        <v>0</v>
      </c>
      <c r="AM33" s="18">
        <v>65254374.349999994</v>
      </c>
      <c r="AN33" s="18">
        <v>14956905.48</v>
      </c>
      <c r="AO33" s="18">
        <v>0</v>
      </c>
      <c r="AP33" s="18">
        <v>0</v>
      </c>
      <c r="AQ33" s="18">
        <v>0</v>
      </c>
      <c r="AR33" s="18">
        <v>0</v>
      </c>
      <c r="AS33" s="18">
        <v>1200933680.4399998</v>
      </c>
      <c r="AT33" s="19"/>
      <c r="AU33" s="19"/>
    </row>
    <row r="34" spans="1:47" x14ac:dyDescent="0.4">
      <c r="A34" s="28">
        <v>15</v>
      </c>
      <c r="B34" s="29" t="s">
        <v>63</v>
      </c>
      <c r="C34" s="17">
        <v>82214093.730000004</v>
      </c>
      <c r="D34" s="17">
        <v>43375537.350000001</v>
      </c>
      <c r="E34" s="17">
        <v>24105516.219999999</v>
      </c>
      <c r="F34" s="17">
        <v>8304139.8300000001</v>
      </c>
      <c r="G34" s="17">
        <v>11337468.529999999</v>
      </c>
      <c r="H34" s="17">
        <v>857709.13</v>
      </c>
      <c r="I34" s="17">
        <v>3606198.7299999995</v>
      </c>
      <c r="J34" s="17">
        <v>1239275.94</v>
      </c>
      <c r="K34" s="17">
        <v>15795627.109999999</v>
      </c>
      <c r="L34" s="17">
        <v>2235118.08</v>
      </c>
      <c r="M34" s="30"/>
      <c r="N34" s="17"/>
      <c r="O34" s="17">
        <v>5057816.3</v>
      </c>
      <c r="P34" s="17">
        <v>33780740.079999998</v>
      </c>
      <c r="Q34" s="17">
        <v>21425866.100000001</v>
      </c>
      <c r="R34" s="17">
        <v>2944284.72</v>
      </c>
      <c r="S34" s="17">
        <v>7851891.5999999996</v>
      </c>
      <c r="T34" s="17"/>
      <c r="U34" s="17"/>
      <c r="V34" s="17">
        <v>0</v>
      </c>
      <c r="W34" s="17">
        <v>0</v>
      </c>
      <c r="X34" s="17">
        <v>0</v>
      </c>
      <c r="Y34" s="17">
        <v>457087.64</v>
      </c>
      <c r="Z34" s="17">
        <v>1101610.02</v>
      </c>
      <c r="AA34" s="17">
        <v>0</v>
      </c>
      <c r="AB34" s="17">
        <v>0</v>
      </c>
      <c r="AC34" s="17">
        <v>0</v>
      </c>
      <c r="AD34" s="17">
        <v>0</v>
      </c>
      <c r="AE34" s="17">
        <v>33027222.870000001</v>
      </c>
      <c r="AF34" s="17">
        <v>33027222.870000001</v>
      </c>
      <c r="AG34" s="17">
        <v>0</v>
      </c>
      <c r="AH34" s="17">
        <v>0</v>
      </c>
      <c r="AI34" s="17">
        <v>0</v>
      </c>
      <c r="AJ34" s="17">
        <v>0</v>
      </c>
      <c r="AK34" s="17">
        <v>0</v>
      </c>
      <c r="AL34" s="17">
        <v>0</v>
      </c>
      <c r="AM34" s="17">
        <v>11777745.24</v>
      </c>
      <c r="AN34" s="17">
        <v>0</v>
      </c>
      <c r="AO34" s="17">
        <v>0</v>
      </c>
      <c r="AP34" s="17">
        <v>0</v>
      </c>
      <c r="AQ34" s="17">
        <v>0</v>
      </c>
      <c r="AR34" s="17">
        <v>0</v>
      </c>
      <c r="AS34" s="18">
        <v>127019061.84</v>
      </c>
      <c r="AT34" s="19"/>
      <c r="AU34" s="19"/>
    </row>
    <row r="35" spans="1:47" x14ac:dyDescent="0.4">
      <c r="A35" s="31">
        <v>16</v>
      </c>
      <c r="B35" s="21" t="s">
        <v>64</v>
      </c>
      <c r="C35" s="17">
        <v>94723162.950000003</v>
      </c>
      <c r="D35" s="17">
        <v>47476368.409999996</v>
      </c>
      <c r="E35" s="17">
        <v>27976744.32</v>
      </c>
      <c r="F35" s="17">
        <v>8010996.04</v>
      </c>
      <c r="G35" s="17">
        <v>15428519.17</v>
      </c>
      <c r="H35" s="17">
        <v>872266.78</v>
      </c>
      <c r="I35" s="17">
        <v>3664962.330000001</v>
      </c>
      <c r="J35" s="17">
        <v>1396246.61</v>
      </c>
      <c r="K35" s="17">
        <v>18054933.48</v>
      </c>
      <c r="L35" s="17">
        <v>48444</v>
      </c>
      <c r="M35" s="30"/>
      <c r="N35" s="17"/>
      <c r="O35" s="17">
        <v>5980393.4000000004</v>
      </c>
      <c r="P35" s="17">
        <v>41266401.140000001</v>
      </c>
      <c r="Q35" s="17">
        <v>21775004.16</v>
      </c>
      <c r="R35" s="17">
        <v>3656517.28</v>
      </c>
      <c r="S35" s="17">
        <v>14997910.08</v>
      </c>
      <c r="T35" s="17"/>
      <c r="U35" s="17"/>
      <c r="V35" s="17">
        <v>0</v>
      </c>
      <c r="W35" s="17">
        <v>0</v>
      </c>
      <c r="X35" s="17">
        <v>0</v>
      </c>
      <c r="Y35" s="17">
        <v>413031</v>
      </c>
      <c r="Z35" s="17">
        <v>423938.62</v>
      </c>
      <c r="AA35" s="17">
        <v>0</v>
      </c>
      <c r="AB35" s="17">
        <v>0</v>
      </c>
      <c r="AC35" s="17">
        <v>0</v>
      </c>
      <c r="AD35" s="17">
        <v>0</v>
      </c>
      <c r="AE35" s="17">
        <v>26993721.890000001</v>
      </c>
      <c r="AF35" s="17">
        <v>26993721.890000001</v>
      </c>
      <c r="AG35" s="17">
        <v>0</v>
      </c>
      <c r="AH35" s="17">
        <v>0</v>
      </c>
      <c r="AI35" s="17">
        <v>0</v>
      </c>
      <c r="AJ35" s="17">
        <v>0</v>
      </c>
      <c r="AK35" s="17">
        <v>0</v>
      </c>
      <c r="AL35" s="17">
        <v>0</v>
      </c>
      <c r="AM35" s="17">
        <v>12046312.65</v>
      </c>
      <c r="AN35" s="17">
        <v>0</v>
      </c>
      <c r="AO35" s="17">
        <v>0</v>
      </c>
      <c r="AP35" s="17">
        <v>0</v>
      </c>
      <c r="AQ35" s="17">
        <v>0</v>
      </c>
      <c r="AR35" s="17">
        <v>0</v>
      </c>
      <c r="AS35" s="18">
        <v>133763197.49000001</v>
      </c>
      <c r="AT35" s="19"/>
      <c r="AU35" s="19"/>
    </row>
    <row r="36" spans="1:47" x14ac:dyDescent="0.4">
      <c r="A36" s="31">
        <v>17</v>
      </c>
      <c r="B36" s="21" t="s">
        <v>65</v>
      </c>
      <c r="C36" s="17">
        <v>160001099.87</v>
      </c>
      <c r="D36" s="17">
        <v>70764669.049999997</v>
      </c>
      <c r="E36" s="17">
        <v>59069399.310000002</v>
      </c>
      <c r="F36" s="17">
        <v>26029769.010000002</v>
      </c>
      <c r="G36" s="17">
        <v>23724809.710000001</v>
      </c>
      <c r="H36" s="17">
        <v>811651.86</v>
      </c>
      <c r="I36" s="17">
        <v>8503168.7300000004</v>
      </c>
      <c r="J36" s="17">
        <v>2709393.42</v>
      </c>
      <c r="K36" s="17">
        <v>8164266.0800000001</v>
      </c>
      <c r="L36" s="17">
        <v>821610.24</v>
      </c>
      <c r="M36" s="30"/>
      <c r="N36" s="17"/>
      <c r="O36" s="17">
        <v>8825987.5899999999</v>
      </c>
      <c r="P36" s="17">
        <v>80410443.230000004</v>
      </c>
      <c r="Q36" s="17">
        <v>50520719.609999999</v>
      </c>
      <c r="R36" s="17">
        <v>7234719.96</v>
      </c>
      <c r="S36" s="17">
        <v>21798831.120000001</v>
      </c>
      <c r="T36" s="17"/>
      <c r="U36" s="17"/>
      <c r="V36" s="17">
        <v>0</v>
      </c>
      <c r="W36" s="17">
        <v>0</v>
      </c>
      <c r="X36" s="17">
        <v>0</v>
      </c>
      <c r="Y36" s="17">
        <v>0</v>
      </c>
      <c r="Z36" s="17">
        <v>856172.54</v>
      </c>
      <c r="AA36" s="17">
        <v>0</v>
      </c>
      <c r="AB36" s="17">
        <v>0</v>
      </c>
      <c r="AC36" s="17">
        <v>0</v>
      </c>
      <c r="AD36" s="17">
        <v>0</v>
      </c>
      <c r="AE36" s="17">
        <v>32121615.039999999</v>
      </c>
      <c r="AF36" s="17">
        <v>32121615.039999999</v>
      </c>
      <c r="AG36" s="17">
        <v>0</v>
      </c>
      <c r="AH36" s="17">
        <v>0</v>
      </c>
      <c r="AI36" s="17">
        <v>0</v>
      </c>
      <c r="AJ36" s="17">
        <v>0</v>
      </c>
      <c r="AK36" s="17">
        <v>0</v>
      </c>
      <c r="AL36" s="17">
        <v>0</v>
      </c>
      <c r="AM36" s="17">
        <v>17511010.09</v>
      </c>
      <c r="AN36" s="17">
        <v>1331816.3799999999</v>
      </c>
      <c r="AO36" s="17">
        <v>0</v>
      </c>
      <c r="AP36" s="17">
        <v>0</v>
      </c>
      <c r="AQ36" s="17">
        <v>0</v>
      </c>
      <c r="AR36" s="17">
        <v>0</v>
      </c>
      <c r="AS36" s="18">
        <v>209633725</v>
      </c>
      <c r="AT36" s="19"/>
      <c r="AU36" s="19"/>
    </row>
    <row r="37" spans="1:47" s="32" customFormat="1" x14ac:dyDescent="0.4">
      <c r="A37" s="31">
        <v>18</v>
      </c>
      <c r="B37" s="21" t="s">
        <v>66</v>
      </c>
      <c r="C37" s="17">
        <v>152241048.85000002</v>
      </c>
      <c r="D37" s="17">
        <v>75388697.390000001</v>
      </c>
      <c r="E37" s="17">
        <v>57633467.950000003</v>
      </c>
      <c r="F37" s="17">
        <v>23280862.329999998</v>
      </c>
      <c r="G37" s="17">
        <v>25738628.579999998</v>
      </c>
      <c r="H37" s="17">
        <v>1380279.81</v>
      </c>
      <c r="I37" s="17">
        <v>7233697.230000006</v>
      </c>
      <c r="J37" s="17">
        <v>1601410.45</v>
      </c>
      <c r="K37" s="17">
        <v>13996739.789999999</v>
      </c>
      <c r="L37" s="17">
        <v>2157079.2000000002</v>
      </c>
      <c r="M37" s="30"/>
      <c r="N37" s="17"/>
      <c r="O37" s="17">
        <v>10914545.109999999</v>
      </c>
      <c r="P37" s="17">
        <v>65937806.350000001</v>
      </c>
      <c r="Q37" s="17">
        <v>42978282.649999999</v>
      </c>
      <c r="R37" s="17">
        <v>7097368.2000000002</v>
      </c>
      <c r="S37" s="17">
        <v>15187722.48</v>
      </c>
      <c r="T37" s="17"/>
      <c r="U37" s="17"/>
      <c r="V37" s="17">
        <v>0</v>
      </c>
      <c r="W37" s="17">
        <v>0</v>
      </c>
      <c r="X37" s="17">
        <v>0</v>
      </c>
      <c r="Y37" s="17">
        <v>177593.5</v>
      </c>
      <c r="Z37" s="17">
        <v>496839.52</v>
      </c>
      <c r="AA37" s="17">
        <v>0</v>
      </c>
      <c r="AB37" s="17">
        <v>0</v>
      </c>
      <c r="AC37" s="17">
        <v>0</v>
      </c>
      <c r="AD37" s="17">
        <v>0</v>
      </c>
      <c r="AE37" s="17">
        <v>78242538.060000002</v>
      </c>
      <c r="AF37" s="17">
        <v>78242538.060000002</v>
      </c>
      <c r="AG37" s="17">
        <v>0</v>
      </c>
      <c r="AH37" s="17">
        <v>0</v>
      </c>
      <c r="AI37" s="17">
        <v>0</v>
      </c>
      <c r="AJ37" s="17">
        <v>0</v>
      </c>
      <c r="AK37" s="17">
        <v>0</v>
      </c>
      <c r="AL37" s="17">
        <v>0</v>
      </c>
      <c r="AM37" s="17">
        <v>21909240.940000001</v>
      </c>
      <c r="AN37" s="17">
        <v>536976.65</v>
      </c>
      <c r="AO37" s="17">
        <v>0</v>
      </c>
      <c r="AP37" s="17">
        <v>0</v>
      </c>
      <c r="AQ37" s="17">
        <v>0</v>
      </c>
      <c r="AR37" s="17">
        <v>0</v>
      </c>
      <c r="AS37" s="18">
        <v>252392827.85000002</v>
      </c>
      <c r="AT37" s="19"/>
      <c r="AU37" s="19"/>
    </row>
    <row r="38" spans="1:47" s="32" customFormat="1" x14ac:dyDescent="0.4">
      <c r="A38" s="31">
        <v>19</v>
      </c>
      <c r="B38" s="21" t="s">
        <v>67</v>
      </c>
      <c r="C38" s="17">
        <v>79505198.680000007</v>
      </c>
      <c r="D38" s="17">
        <v>39430123.600000001</v>
      </c>
      <c r="E38" s="17">
        <v>23247780.239999998</v>
      </c>
      <c r="F38" s="17">
        <v>6848655.1100000003</v>
      </c>
      <c r="G38" s="17">
        <v>12182804.869999999</v>
      </c>
      <c r="H38" s="17">
        <v>426952.68</v>
      </c>
      <c r="I38" s="17">
        <v>3789367.5799999996</v>
      </c>
      <c r="J38" s="17">
        <v>1106052.24</v>
      </c>
      <c r="K38" s="17">
        <v>13779313.119999999</v>
      </c>
      <c r="L38" s="17">
        <v>1296978</v>
      </c>
      <c r="M38" s="30"/>
      <c r="N38" s="17"/>
      <c r="O38" s="17">
        <v>5807655.5599999996</v>
      </c>
      <c r="P38" s="17">
        <v>34267419.520000003</v>
      </c>
      <c r="Q38" s="17">
        <v>22514145.359999999</v>
      </c>
      <c r="R38" s="17">
        <v>3112273.84</v>
      </c>
      <c r="S38" s="17">
        <v>8641000.3200000003</v>
      </c>
      <c r="T38" s="17"/>
      <c r="U38" s="17"/>
      <c r="V38" s="17">
        <v>0</v>
      </c>
      <c r="W38" s="17">
        <v>0</v>
      </c>
      <c r="X38" s="17">
        <v>0</v>
      </c>
      <c r="Y38" s="17">
        <v>0</v>
      </c>
      <c r="Z38" s="17">
        <v>0</v>
      </c>
      <c r="AA38" s="17">
        <v>0</v>
      </c>
      <c r="AB38" s="17">
        <v>0</v>
      </c>
      <c r="AC38" s="17">
        <v>0</v>
      </c>
      <c r="AD38" s="17">
        <v>0</v>
      </c>
      <c r="AE38" s="17">
        <v>30127399.190000001</v>
      </c>
      <c r="AF38" s="17">
        <v>30127399.190000001</v>
      </c>
      <c r="AG38" s="17">
        <v>0</v>
      </c>
      <c r="AH38" s="17">
        <v>0</v>
      </c>
      <c r="AI38" s="17">
        <v>0</v>
      </c>
      <c r="AJ38" s="17">
        <v>0</v>
      </c>
      <c r="AK38" s="17">
        <v>0</v>
      </c>
      <c r="AL38" s="17">
        <v>0</v>
      </c>
      <c r="AM38" s="17">
        <v>11839008.130000001</v>
      </c>
      <c r="AN38" s="17">
        <v>0</v>
      </c>
      <c r="AO38" s="17">
        <v>0</v>
      </c>
      <c r="AP38" s="17">
        <v>0</v>
      </c>
      <c r="AQ38" s="17">
        <v>0</v>
      </c>
      <c r="AR38" s="17">
        <v>0</v>
      </c>
      <c r="AS38" s="18">
        <v>121471606</v>
      </c>
      <c r="AT38" s="19"/>
      <c r="AU38" s="19"/>
    </row>
    <row r="39" spans="1:47" x14ac:dyDescent="0.4">
      <c r="A39" s="31">
        <v>20</v>
      </c>
      <c r="B39" s="21" t="s">
        <v>68</v>
      </c>
      <c r="C39" s="17">
        <v>44975008.599999994</v>
      </c>
      <c r="D39" s="17">
        <v>22546458.109999999</v>
      </c>
      <c r="E39" s="17">
        <v>11706258.460000001</v>
      </c>
      <c r="F39" s="17">
        <v>3360150.63</v>
      </c>
      <c r="G39" s="17">
        <v>5807362.6699999999</v>
      </c>
      <c r="H39" s="17">
        <v>302287.83</v>
      </c>
      <c r="I39" s="17">
        <v>2236457.330000001</v>
      </c>
      <c r="J39" s="17">
        <v>985620.25</v>
      </c>
      <c r="K39" s="17">
        <v>9242335.3200000003</v>
      </c>
      <c r="L39" s="17">
        <v>612244.07999999996</v>
      </c>
      <c r="M39" s="30"/>
      <c r="N39" s="17"/>
      <c r="O39" s="17">
        <v>1806549.91</v>
      </c>
      <c r="P39" s="17">
        <v>20622000.579999998</v>
      </c>
      <c r="Q39" s="17">
        <v>13287685.699999999</v>
      </c>
      <c r="R39" s="17">
        <v>1482125.32</v>
      </c>
      <c r="S39" s="17">
        <v>4979690.88</v>
      </c>
      <c r="T39" s="17"/>
      <c r="U39" s="17"/>
      <c r="V39" s="17">
        <v>0</v>
      </c>
      <c r="W39" s="17">
        <v>0</v>
      </c>
      <c r="X39" s="17">
        <v>0</v>
      </c>
      <c r="Y39" s="17">
        <v>115648.68</v>
      </c>
      <c r="Z39" s="17">
        <v>756850</v>
      </c>
      <c r="AA39" s="17">
        <v>0</v>
      </c>
      <c r="AB39" s="17">
        <v>0</v>
      </c>
      <c r="AC39" s="17">
        <v>0</v>
      </c>
      <c r="AD39" s="17">
        <v>0</v>
      </c>
      <c r="AE39" s="17">
        <v>10226975.810000001</v>
      </c>
      <c r="AF39" s="17">
        <v>10226975.810000001</v>
      </c>
      <c r="AG39" s="17">
        <v>0</v>
      </c>
      <c r="AH39" s="17">
        <v>0</v>
      </c>
      <c r="AI39" s="17">
        <v>0</v>
      </c>
      <c r="AJ39" s="17">
        <v>0</v>
      </c>
      <c r="AK39" s="17">
        <v>0</v>
      </c>
      <c r="AL39" s="17">
        <v>0</v>
      </c>
      <c r="AM39" s="17">
        <v>5696182.7800000003</v>
      </c>
      <c r="AN39" s="17">
        <v>0</v>
      </c>
      <c r="AO39" s="17">
        <v>0</v>
      </c>
      <c r="AP39" s="17">
        <v>0</v>
      </c>
      <c r="AQ39" s="17">
        <v>0</v>
      </c>
      <c r="AR39" s="17">
        <v>0</v>
      </c>
      <c r="AS39" s="18">
        <v>60898167.189999998</v>
      </c>
      <c r="AT39" s="19"/>
      <c r="AU39" s="19"/>
    </row>
    <row r="40" spans="1:47" x14ac:dyDescent="0.4">
      <c r="A40" s="31">
        <v>21</v>
      </c>
      <c r="B40" s="21" t="s">
        <v>69</v>
      </c>
      <c r="C40" s="17">
        <v>181245807.75</v>
      </c>
      <c r="D40" s="17">
        <v>97125446.170000002</v>
      </c>
      <c r="E40" s="17">
        <v>71916465.909999996</v>
      </c>
      <c r="F40" s="17">
        <v>30078535.359999999</v>
      </c>
      <c r="G40" s="17">
        <v>31412334.09</v>
      </c>
      <c r="H40" s="17">
        <v>1193316.02</v>
      </c>
      <c r="I40" s="17">
        <v>9232280.4399999976</v>
      </c>
      <c r="J40" s="17">
        <v>3277113.22</v>
      </c>
      <c r="K40" s="17">
        <v>21931867.039999999</v>
      </c>
      <c r="L40" s="17">
        <v>0</v>
      </c>
      <c r="M40" s="30"/>
      <c r="N40" s="17"/>
      <c r="O40" s="17">
        <v>13924225.390000001</v>
      </c>
      <c r="P40" s="17">
        <v>70196136.189999998</v>
      </c>
      <c r="Q40" s="17">
        <v>54852663.289999999</v>
      </c>
      <c r="R40" s="17">
        <v>8151947.4400000004</v>
      </c>
      <c r="S40" s="17">
        <v>0</v>
      </c>
      <c r="T40" s="17"/>
      <c r="U40" s="17"/>
      <c r="V40" s="17">
        <v>0</v>
      </c>
      <c r="W40" s="17">
        <v>4482908</v>
      </c>
      <c r="X40" s="17">
        <v>0</v>
      </c>
      <c r="Y40" s="17">
        <v>628960.32999999996</v>
      </c>
      <c r="Z40" s="17">
        <v>2079657.13</v>
      </c>
      <c r="AA40" s="17">
        <v>0</v>
      </c>
      <c r="AB40" s="17">
        <v>0</v>
      </c>
      <c r="AC40" s="17">
        <v>0</v>
      </c>
      <c r="AD40" s="17">
        <v>0</v>
      </c>
      <c r="AE40" s="17">
        <v>180760456.03</v>
      </c>
      <c r="AF40" s="17">
        <v>180760456.03</v>
      </c>
      <c r="AG40" s="17">
        <v>0</v>
      </c>
      <c r="AH40" s="17">
        <v>0</v>
      </c>
      <c r="AI40" s="17">
        <v>0</v>
      </c>
      <c r="AJ40" s="17">
        <v>0</v>
      </c>
      <c r="AK40" s="17">
        <v>0</v>
      </c>
      <c r="AL40" s="17">
        <v>0</v>
      </c>
      <c r="AM40" s="17">
        <v>32780513.920000002</v>
      </c>
      <c r="AN40" s="17">
        <v>15398752.220000001</v>
      </c>
      <c r="AO40" s="17">
        <v>0</v>
      </c>
      <c r="AP40" s="17">
        <v>0</v>
      </c>
      <c r="AQ40" s="17">
        <v>0</v>
      </c>
      <c r="AR40" s="17">
        <v>0</v>
      </c>
      <c r="AS40" s="18">
        <v>394786777.69999999</v>
      </c>
      <c r="AT40" s="19"/>
      <c r="AU40" s="19"/>
    </row>
    <row r="41" spans="1:47" x14ac:dyDescent="0.4">
      <c r="A41" s="31">
        <v>22</v>
      </c>
      <c r="B41" s="21" t="s">
        <v>70</v>
      </c>
      <c r="C41" s="17">
        <v>125160271.02000001</v>
      </c>
      <c r="D41" s="17">
        <v>64573164.229999997</v>
      </c>
      <c r="E41" s="17">
        <v>35115260.659999996</v>
      </c>
      <c r="F41" s="17">
        <v>11318737.17</v>
      </c>
      <c r="G41" s="17">
        <v>17829588.719999999</v>
      </c>
      <c r="H41" s="17">
        <v>748422.25</v>
      </c>
      <c r="I41" s="17">
        <v>5218512.5199999958</v>
      </c>
      <c r="J41" s="17">
        <v>1771561.92</v>
      </c>
      <c r="K41" s="17">
        <v>25987630.77</v>
      </c>
      <c r="L41" s="17">
        <v>1698710.88</v>
      </c>
      <c r="M41" s="30"/>
      <c r="N41" s="17"/>
      <c r="O41" s="17">
        <v>8328057.6799999997</v>
      </c>
      <c r="P41" s="17">
        <v>52259049.109999999</v>
      </c>
      <c r="Q41" s="17">
        <v>31005265.899999999</v>
      </c>
      <c r="R41" s="17">
        <v>4547754.6399999997</v>
      </c>
      <c r="S41" s="17">
        <v>15722632.32</v>
      </c>
      <c r="T41" s="17"/>
      <c r="U41" s="17"/>
      <c r="V41" s="17">
        <v>0</v>
      </c>
      <c r="W41" s="17">
        <v>0</v>
      </c>
      <c r="X41" s="17">
        <v>0</v>
      </c>
      <c r="Y41" s="17">
        <v>254180.74</v>
      </c>
      <c r="Z41" s="17">
        <v>729215.51</v>
      </c>
      <c r="AA41" s="17">
        <v>0</v>
      </c>
      <c r="AB41" s="17">
        <v>0</v>
      </c>
      <c r="AC41" s="17">
        <v>0</v>
      </c>
      <c r="AD41" s="17">
        <v>0</v>
      </c>
      <c r="AE41" s="17">
        <v>40826894.039999999</v>
      </c>
      <c r="AF41" s="17">
        <v>40826894.039999999</v>
      </c>
      <c r="AG41" s="17">
        <v>0</v>
      </c>
      <c r="AH41" s="17">
        <v>0</v>
      </c>
      <c r="AI41" s="17">
        <v>0</v>
      </c>
      <c r="AJ41" s="17">
        <v>0</v>
      </c>
      <c r="AK41" s="17">
        <v>0</v>
      </c>
      <c r="AL41" s="17">
        <v>0</v>
      </c>
      <c r="AM41" s="17">
        <v>15093698.689999999</v>
      </c>
      <c r="AN41" s="17">
        <v>0</v>
      </c>
      <c r="AO41" s="17">
        <v>0</v>
      </c>
      <c r="AP41" s="17">
        <v>0</v>
      </c>
      <c r="AQ41" s="17">
        <v>0</v>
      </c>
      <c r="AR41" s="17">
        <v>0</v>
      </c>
      <c r="AS41" s="18">
        <v>181080863.75</v>
      </c>
      <c r="AT41" s="19"/>
      <c r="AU41" s="19"/>
    </row>
    <row r="42" spans="1:47" x14ac:dyDescent="0.4">
      <c r="A42" s="31">
        <v>23</v>
      </c>
      <c r="B42" s="21" t="s">
        <v>71</v>
      </c>
      <c r="C42" s="17">
        <v>54319137.460000001</v>
      </c>
      <c r="D42" s="17">
        <v>31135335.399999999</v>
      </c>
      <c r="E42" s="17">
        <v>13442204.699999999</v>
      </c>
      <c r="F42" s="17">
        <v>3781057.51</v>
      </c>
      <c r="G42" s="17">
        <v>7188297.46</v>
      </c>
      <c r="H42" s="17">
        <v>393992.58</v>
      </c>
      <c r="I42" s="17">
        <v>2078857.1499999994</v>
      </c>
      <c r="J42" s="17">
        <v>634458.52</v>
      </c>
      <c r="K42" s="17">
        <v>16768977.060000001</v>
      </c>
      <c r="L42" s="17">
        <v>289695.12</v>
      </c>
      <c r="M42" s="30"/>
      <c r="N42" s="17"/>
      <c r="O42" s="17">
        <v>2670893.42</v>
      </c>
      <c r="P42" s="17">
        <v>20512908.640000001</v>
      </c>
      <c r="Q42" s="17">
        <v>12351320.1</v>
      </c>
      <c r="R42" s="17">
        <v>1711217.04</v>
      </c>
      <c r="S42" s="17">
        <v>5620032.4800000004</v>
      </c>
      <c r="T42" s="17"/>
      <c r="U42" s="17"/>
      <c r="V42" s="17">
        <v>0</v>
      </c>
      <c r="W42" s="17">
        <v>0</v>
      </c>
      <c r="X42" s="17">
        <v>0</v>
      </c>
      <c r="Y42" s="17">
        <v>519082.97</v>
      </c>
      <c r="Z42" s="17">
        <v>311256.05</v>
      </c>
      <c r="AA42" s="17">
        <v>0</v>
      </c>
      <c r="AB42" s="17">
        <v>0</v>
      </c>
      <c r="AC42" s="17">
        <v>0</v>
      </c>
      <c r="AD42" s="17">
        <v>0</v>
      </c>
      <c r="AE42" s="17">
        <v>16040845.140000001</v>
      </c>
      <c r="AF42" s="17">
        <v>16040845.140000001</v>
      </c>
      <c r="AG42" s="17">
        <v>0</v>
      </c>
      <c r="AH42" s="17">
        <v>0</v>
      </c>
      <c r="AI42" s="17">
        <v>0</v>
      </c>
      <c r="AJ42" s="17">
        <v>0</v>
      </c>
      <c r="AK42" s="17">
        <v>0</v>
      </c>
      <c r="AL42" s="17">
        <v>0</v>
      </c>
      <c r="AM42" s="17">
        <v>6381900.6900000004</v>
      </c>
      <c r="AN42" s="17">
        <v>0</v>
      </c>
      <c r="AO42" s="17">
        <v>0</v>
      </c>
      <c r="AP42" s="17">
        <v>0</v>
      </c>
      <c r="AQ42" s="17">
        <v>0</v>
      </c>
      <c r="AR42" s="17">
        <v>0</v>
      </c>
      <c r="AS42" s="18">
        <v>76741883.289999992</v>
      </c>
      <c r="AT42" s="19"/>
      <c r="AU42" s="19"/>
    </row>
    <row r="43" spans="1:47" x14ac:dyDescent="0.4">
      <c r="A43" s="31">
        <v>24</v>
      </c>
      <c r="B43" s="21" t="s">
        <v>72</v>
      </c>
      <c r="C43" s="17">
        <v>69438228.439999998</v>
      </c>
      <c r="D43" s="17">
        <v>38156839.240000002</v>
      </c>
      <c r="E43" s="17">
        <v>21574160.57</v>
      </c>
      <c r="F43" s="17">
        <v>7300583.8099999996</v>
      </c>
      <c r="G43" s="17">
        <v>10458214.890000001</v>
      </c>
      <c r="H43" s="17">
        <v>843994.98</v>
      </c>
      <c r="I43" s="17">
        <v>2971366.8900000011</v>
      </c>
      <c r="J43" s="17">
        <v>1167975.93</v>
      </c>
      <c r="K43" s="17">
        <v>14131024.82</v>
      </c>
      <c r="L43" s="17">
        <v>1283677.92</v>
      </c>
      <c r="M43" s="30"/>
      <c r="N43" s="17"/>
      <c r="O43" s="17">
        <v>3034035.47</v>
      </c>
      <c r="P43" s="17">
        <v>28247353.73</v>
      </c>
      <c r="Q43" s="17">
        <v>17654076.789999999</v>
      </c>
      <c r="R43" s="17">
        <v>2698497.36</v>
      </c>
      <c r="S43" s="17">
        <v>7358027.04</v>
      </c>
      <c r="T43" s="17"/>
      <c r="U43" s="17"/>
      <c r="V43" s="17">
        <v>0</v>
      </c>
      <c r="W43" s="17">
        <v>0</v>
      </c>
      <c r="X43" s="17">
        <v>0</v>
      </c>
      <c r="Y43" s="17">
        <v>92850.94</v>
      </c>
      <c r="Z43" s="17">
        <v>443901.6</v>
      </c>
      <c r="AA43" s="17">
        <v>0</v>
      </c>
      <c r="AB43" s="17">
        <v>0</v>
      </c>
      <c r="AC43" s="17">
        <v>0</v>
      </c>
      <c r="AD43" s="17">
        <v>0</v>
      </c>
      <c r="AE43" s="17">
        <v>11827892.140000001</v>
      </c>
      <c r="AF43" s="17">
        <v>11827892.140000001</v>
      </c>
      <c r="AG43" s="17">
        <v>0</v>
      </c>
      <c r="AH43" s="17">
        <v>0</v>
      </c>
      <c r="AI43" s="17">
        <v>0</v>
      </c>
      <c r="AJ43" s="17">
        <v>0</v>
      </c>
      <c r="AK43" s="17">
        <v>0</v>
      </c>
      <c r="AL43" s="17">
        <v>0</v>
      </c>
      <c r="AM43" s="17">
        <v>9580201.3499999996</v>
      </c>
      <c r="AN43" s="17">
        <v>0</v>
      </c>
      <c r="AO43" s="17">
        <v>0</v>
      </c>
      <c r="AP43" s="17">
        <v>0</v>
      </c>
      <c r="AQ43" s="17">
        <v>0</v>
      </c>
      <c r="AR43" s="17">
        <v>0</v>
      </c>
      <c r="AS43" s="18">
        <v>90846321.929999992</v>
      </c>
      <c r="AT43" s="19"/>
      <c r="AU43" s="19"/>
    </row>
    <row r="44" spans="1:47" x14ac:dyDescent="0.4">
      <c r="A44" s="31">
        <v>25</v>
      </c>
      <c r="B44" s="21" t="s">
        <v>73</v>
      </c>
      <c r="C44" s="17">
        <v>106120905.73</v>
      </c>
      <c r="D44" s="17">
        <v>57294538.310000002</v>
      </c>
      <c r="E44" s="17">
        <v>31228756.030000001</v>
      </c>
      <c r="F44" s="17">
        <v>11304803.619999999</v>
      </c>
      <c r="G44" s="17">
        <v>14716387.460000001</v>
      </c>
      <c r="H44" s="17">
        <v>740352.22</v>
      </c>
      <c r="I44" s="17">
        <v>4467212.7300000032</v>
      </c>
      <c r="J44" s="17">
        <v>1983209.04</v>
      </c>
      <c r="K44" s="17">
        <v>21286473.640000001</v>
      </c>
      <c r="L44" s="17">
        <v>2796099.6</v>
      </c>
      <c r="M44" s="30"/>
      <c r="N44" s="17"/>
      <c r="O44" s="17">
        <v>6205476.04</v>
      </c>
      <c r="P44" s="17">
        <v>42620891.380000003</v>
      </c>
      <c r="Q44" s="17">
        <v>26541493.969999999</v>
      </c>
      <c r="R44" s="17">
        <v>3899378.6</v>
      </c>
      <c r="S44" s="17">
        <v>11510910.960000001</v>
      </c>
      <c r="T44" s="17"/>
      <c r="U44" s="17"/>
      <c r="V44" s="17">
        <v>0</v>
      </c>
      <c r="W44" s="17">
        <v>0</v>
      </c>
      <c r="X44" s="17">
        <v>0</v>
      </c>
      <c r="Y44" s="17">
        <v>0</v>
      </c>
      <c r="Z44" s="17">
        <v>669107.85</v>
      </c>
      <c r="AA44" s="17">
        <v>0</v>
      </c>
      <c r="AB44" s="17">
        <v>0</v>
      </c>
      <c r="AC44" s="17">
        <v>0</v>
      </c>
      <c r="AD44" s="17">
        <v>0</v>
      </c>
      <c r="AE44" s="17">
        <v>34401526.590000004</v>
      </c>
      <c r="AF44" s="17">
        <v>34401526.590000004</v>
      </c>
      <c r="AG44" s="17">
        <v>0</v>
      </c>
      <c r="AH44" s="17">
        <v>0</v>
      </c>
      <c r="AI44" s="17">
        <v>0</v>
      </c>
      <c r="AJ44" s="17">
        <v>0</v>
      </c>
      <c r="AK44" s="17">
        <v>0</v>
      </c>
      <c r="AL44" s="17">
        <v>0</v>
      </c>
      <c r="AM44" s="17">
        <v>12507704.41</v>
      </c>
      <c r="AN44" s="17">
        <v>0</v>
      </c>
      <c r="AO44" s="17">
        <v>0</v>
      </c>
      <c r="AP44" s="17">
        <v>0</v>
      </c>
      <c r="AQ44" s="17">
        <v>0</v>
      </c>
      <c r="AR44" s="17">
        <v>0</v>
      </c>
      <c r="AS44" s="18">
        <v>153030136.72999999</v>
      </c>
      <c r="AT44" s="19"/>
      <c r="AU44" s="19"/>
    </row>
    <row r="45" spans="1:47" x14ac:dyDescent="0.4">
      <c r="A45" s="31">
        <v>26</v>
      </c>
      <c r="B45" s="21" t="s">
        <v>74</v>
      </c>
      <c r="C45" s="17">
        <v>325439545.46000004</v>
      </c>
      <c r="D45" s="17">
        <v>168116786.71000001</v>
      </c>
      <c r="E45" s="17">
        <v>95924500.560000002</v>
      </c>
      <c r="F45" s="17">
        <v>32439312.739999998</v>
      </c>
      <c r="G45" s="17">
        <v>48578778.810000002</v>
      </c>
      <c r="H45" s="17">
        <v>1957451.01</v>
      </c>
      <c r="I45" s="17">
        <v>12948958.000000006</v>
      </c>
      <c r="J45" s="17">
        <v>3889877.73</v>
      </c>
      <c r="K45" s="17">
        <v>62259063.460000001</v>
      </c>
      <c r="L45" s="17">
        <v>6043344.96</v>
      </c>
      <c r="M45" s="30"/>
      <c r="N45" s="17"/>
      <c r="O45" s="17">
        <v>21564602.879999999</v>
      </c>
      <c r="P45" s="17">
        <v>135758155.87</v>
      </c>
      <c r="Q45" s="17">
        <v>76934928.239999995</v>
      </c>
      <c r="R45" s="17">
        <v>12372157.720000001</v>
      </c>
      <c r="S45" s="17">
        <v>34209919.68</v>
      </c>
      <c r="T45" s="17"/>
      <c r="U45" s="17"/>
      <c r="V45" s="17">
        <v>0</v>
      </c>
      <c r="W45" s="17">
        <v>5362300</v>
      </c>
      <c r="X45" s="17">
        <v>0</v>
      </c>
      <c r="Y45" s="17">
        <v>728530.77</v>
      </c>
      <c r="Z45" s="17">
        <v>1082933.46</v>
      </c>
      <c r="AA45" s="17">
        <v>0</v>
      </c>
      <c r="AB45" s="17">
        <v>0</v>
      </c>
      <c r="AC45" s="17">
        <v>5067386</v>
      </c>
      <c r="AD45" s="17">
        <v>0</v>
      </c>
      <c r="AE45" s="17">
        <v>183960951.84999999</v>
      </c>
      <c r="AF45" s="17">
        <v>183960951.84999999</v>
      </c>
      <c r="AG45" s="17">
        <v>0</v>
      </c>
      <c r="AH45" s="17">
        <v>0</v>
      </c>
      <c r="AI45" s="17">
        <v>0</v>
      </c>
      <c r="AJ45" s="17">
        <v>0</v>
      </c>
      <c r="AK45" s="17">
        <v>0</v>
      </c>
      <c r="AL45" s="17">
        <v>0</v>
      </c>
      <c r="AM45" s="17">
        <v>55398542.359999999</v>
      </c>
      <c r="AN45" s="17">
        <v>10104432.970000001</v>
      </c>
      <c r="AO45" s="17">
        <v>0</v>
      </c>
      <c r="AP45" s="17">
        <v>0</v>
      </c>
      <c r="AQ45" s="17">
        <v>0</v>
      </c>
      <c r="AR45" s="17">
        <v>0</v>
      </c>
      <c r="AS45" s="18">
        <v>564799039.67000008</v>
      </c>
      <c r="AT45" s="19"/>
      <c r="AU45" s="19"/>
    </row>
    <row r="46" spans="1:47" x14ac:dyDescent="0.4">
      <c r="A46" s="31">
        <v>27</v>
      </c>
      <c r="B46" s="21" t="s">
        <v>75</v>
      </c>
      <c r="C46" s="17">
        <v>125583727.39999999</v>
      </c>
      <c r="D46" s="17">
        <v>57967130.609999999</v>
      </c>
      <c r="E46" s="17">
        <v>36659511.969999999</v>
      </c>
      <c r="F46" s="17">
        <v>12766929.75</v>
      </c>
      <c r="G46" s="17">
        <v>17878910.57</v>
      </c>
      <c r="H46" s="17">
        <v>632479.31000000006</v>
      </c>
      <c r="I46" s="17">
        <v>5381192.339999998</v>
      </c>
      <c r="J46" s="17">
        <v>2288991.75</v>
      </c>
      <c r="K46" s="17">
        <v>16106525.93</v>
      </c>
      <c r="L46" s="17">
        <v>2912100.96</v>
      </c>
      <c r="M46" s="30"/>
      <c r="N46" s="17"/>
      <c r="O46" s="17">
        <v>10516724.630000001</v>
      </c>
      <c r="P46" s="17">
        <v>57099872.159999996</v>
      </c>
      <c r="Q46" s="17">
        <v>31971811.670000002</v>
      </c>
      <c r="R46" s="17">
        <v>4678049.4800000004</v>
      </c>
      <c r="S46" s="17">
        <v>16824777.359999999</v>
      </c>
      <c r="T46" s="17"/>
      <c r="U46" s="17"/>
      <c r="V46" s="17">
        <v>0</v>
      </c>
      <c r="W46" s="17">
        <v>0</v>
      </c>
      <c r="X46" s="17">
        <v>0</v>
      </c>
      <c r="Y46" s="17">
        <v>624426.11</v>
      </c>
      <c r="Z46" s="17">
        <v>3000807.54</v>
      </c>
      <c r="AA46" s="17">
        <v>0</v>
      </c>
      <c r="AB46" s="17">
        <v>0</v>
      </c>
      <c r="AC46" s="17">
        <v>0</v>
      </c>
      <c r="AD46" s="17">
        <v>0</v>
      </c>
      <c r="AE46" s="17">
        <v>53804016.149999999</v>
      </c>
      <c r="AF46" s="17">
        <v>53804016.149999999</v>
      </c>
      <c r="AG46" s="17">
        <v>0</v>
      </c>
      <c r="AH46" s="17">
        <v>0</v>
      </c>
      <c r="AI46" s="17">
        <v>0</v>
      </c>
      <c r="AJ46" s="17">
        <v>0</v>
      </c>
      <c r="AK46" s="17">
        <v>0</v>
      </c>
      <c r="AL46" s="17">
        <v>0</v>
      </c>
      <c r="AM46" s="17">
        <v>14037691.66</v>
      </c>
      <c r="AN46" s="17">
        <v>0</v>
      </c>
      <c r="AO46" s="17">
        <v>0</v>
      </c>
      <c r="AP46" s="17">
        <v>0</v>
      </c>
      <c r="AQ46" s="17">
        <v>0</v>
      </c>
      <c r="AR46" s="17">
        <v>0</v>
      </c>
      <c r="AS46" s="18">
        <v>193425435.20999998</v>
      </c>
      <c r="AT46" s="19"/>
      <c r="AU46" s="19"/>
    </row>
    <row r="47" spans="1:47" x14ac:dyDescent="0.4">
      <c r="A47" s="31">
        <v>28</v>
      </c>
      <c r="B47" s="21" t="s">
        <v>76</v>
      </c>
      <c r="C47" s="17">
        <v>245303258.50999996</v>
      </c>
      <c r="D47" s="17">
        <v>104151839.95999999</v>
      </c>
      <c r="E47" s="17">
        <v>77010812.560000002</v>
      </c>
      <c r="F47" s="17">
        <v>26372964.800000001</v>
      </c>
      <c r="G47" s="17">
        <v>37146959.710000001</v>
      </c>
      <c r="H47" s="17">
        <v>2258811.46</v>
      </c>
      <c r="I47" s="17">
        <v>11232076.590000004</v>
      </c>
      <c r="J47" s="17">
        <v>3404352.93</v>
      </c>
      <c r="K47" s="17">
        <v>23736674.469999999</v>
      </c>
      <c r="L47" s="17">
        <v>0</v>
      </c>
      <c r="M47" s="30"/>
      <c r="N47" s="17"/>
      <c r="O47" s="17">
        <v>16346211.17</v>
      </c>
      <c r="P47" s="17">
        <v>124805207.38</v>
      </c>
      <c r="Q47" s="17">
        <v>66734250.439999998</v>
      </c>
      <c r="R47" s="17">
        <v>9419267</v>
      </c>
      <c r="S47" s="17">
        <v>32247761.52</v>
      </c>
      <c r="T47" s="17"/>
      <c r="U47" s="17"/>
      <c r="V47" s="17">
        <v>0</v>
      </c>
      <c r="W47" s="17">
        <v>5467428.7999999998</v>
      </c>
      <c r="X47" s="17">
        <v>0</v>
      </c>
      <c r="Y47" s="17">
        <v>8224003.6900000004</v>
      </c>
      <c r="Z47" s="17">
        <v>2712495.93</v>
      </c>
      <c r="AA47" s="17">
        <v>0</v>
      </c>
      <c r="AB47" s="17">
        <v>0</v>
      </c>
      <c r="AC47" s="17">
        <v>0</v>
      </c>
      <c r="AD47" s="17">
        <v>0</v>
      </c>
      <c r="AE47" s="17">
        <v>162076310.69</v>
      </c>
      <c r="AF47" s="17">
        <v>162076310.69</v>
      </c>
      <c r="AG47" s="17">
        <v>0</v>
      </c>
      <c r="AH47" s="17">
        <v>0</v>
      </c>
      <c r="AI47" s="17">
        <v>0</v>
      </c>
      <c r="AJ47" s="17">
        <v>0</v>
      </c>
      <c r="AK47" s="17">
        <v>0</v>
      </c>
      <c r="AL47" s="17">
        <v>0</v>
      </c>
      <c r="AM47" s="17">
        <v>46786643.259999998</v>
      </c>
      <c r="AN47" s="17">
        <v>18286303.129999999</v>
      </c>
      <c r="AO47" s="17">
        <v>0</v>
      </c>
      <c r="AP47" s="17">
        <v>0</v>
      </c>
      <c r="AQ47" s="17">
        <v>0</v>
      </c>
      <c r="AR47" s="17">
        <v>0</v>
      </c>
      <c r="AS47" s="18">
        <v>454166212.45999992</v>
      </c>
      <c r="AT47" s="19"/>
      <c r="AU47" s="19"/>
    </row>
    <row r="48" spans="1:47" x14ac:dyDescent="0.4">
      <c r="A48" s="31">
        <v>29</v>
      </c>
      <c r="B48" s="21" t="s">
        <v>77</v>
      </c>
      <c r="C48" s="17">
        <v>62791316.189999998</v>
      </c>
      <c r="D48" s="17">
        <v>33254464.43</v>
      </c>
      <c r="E48" s="17">
        <v>18255953.620000001</v>
      </c>
      <c r="F48" s="17">
        <v>5727868.2699999996</v>
      </c>
      <c r="G48" s="17">
        <v>9668191.8499999996</v>
      </c>
      <c r="H48" s="17">
        <v>359934.14</v>
      </c>
      <c r="I48" s="17">
        <v>2499959.3600000017</v>
      </c>
      <c r="J48" s="17">
        <v>752145.95</v>
      </c>
      <c r="K48" s="17">
        <v>13831684.220000001</v>
      </c>
      <c r="L48" s="17">
        <v>414680.64</v>
      </c>
      <c r="M48" s="30"/>
      <c r="N48" s="17"/>
      <c r="O48" s="17">
        <v>3540471.41</v>
      </c>
      <c r="P48" s="17">
        <v>25996380.350000001</v>
      </c>
      <c r="Q48" s="17">
        <v>14853256.460000001</v>
      </c>
      <c r="R48" s="17">
        <v>2380075.36</v>
      </c>
      <c r="S48" s="17">
        <v>8595462.9600000009</v>
      </c>
      <c r="T48" s="17"/>
      <c r="U48" s="17"/>
      <c r="V48" s="17">
        <v>0</v>
      </c>
      <c r="W48" s="17">
        <v>0</v>
      </c>
      <c r="X48" s="17">
        <v>0</v>
      </c>
      <c r="Y48" s="17">
        <v>0</v>
      </c>
      <c r="Z48" s="17">
        <v>167585.57</v>
      </c>
      <c r="AA48" s="17">
        <v>0</v>
      </c>
      <c r="AB48" s="17">
        <v>0</v>
      </c>
      <c r="AC48" s="17">
        <v>0</v>
      </c>
      <c r="AD48" s="17">
        <v>0</v>
      </c>
      <c r="AE48" s="17">
        <v>18867382.57</v>
      </c>
      <c r="AF48" s="17">
        <v>18867382.57</v>
      </c>
      <c r="AG48" s="17">
        <v>0</v>
      </c>
      <c r="AH48" s="17">
        <v>0</v>
      </c>
      <c r="AI48" s="17">
        <v>0</v>
      </c>
      <c r="AJ48" s="17">
        <v>0</v>
      </c>
      <c r="AK48" s="17">
        <v>0</v>
      </c>
      <c r="AL48" s="17">
        <v>0</v>
      </c>
      <c r="AM48" s="17">
        <v>10326693.449999999</v>
      </c>
      <c r="AN48" s="17">
        <v>0</v>
      </c>
      <c r="AO48" s="17">
        <v>0</v>
      </c>
      <c r="AP48" s="17">
        <v>0</v>
      </c>
      <c r="AQ48" s="17">
        <v>0</v>
      </c>
      <c r="AR48" s="17">
        <v>0</v>
      </c>
      <c r="AS48" s="18">
        <v>91985392.209999993</v>
      </c>
      <c r="AT48" s="19"/>
      <c r="AU48" s="19"/>
    </row>
    <row r="49" spans="1:47" x14ac:dyDescent="0.4">
      <c r="A49" s="31">
        <v>30</v>
      </c>
      <c r="B49" s="21" t="s">
        <v>78</v>
      </c>
      <c r="C49" s="17">
        <v>69740512.060000002</v>
      </c>
      <c r="D49" s="17">
        <v>32440255.739999998</v>
      </c>
      <c r="E49" s="17">
        <v>17341759.129999999</v>
      </c>
      <c r="F49" s="17">
        <v>5151446.32</v>
      </c>
      <c r="G49" s="17">
        <v>8603752.7300000004</v>
      </c>
      <c r="H49" s="17">
        <v>323647.71999999997</v>
      </c>
      <c r="I49" s="17">
        <v>3262912.3599999985</v>
      </c>
      <c r="J49" s="17">
        <v>893423.05</v>
      </c>
      <c r="K49" s="17">
        <v>12022451.16</v>
      </c>
      <c r="L49" s="17">
        <v>2182622.4</v>
      </c>
      <c r="M49" s="30"/>
      <c r="N49" s="17"/>
      <c r="O49" s="17">
        <v>5295330.83</v>
      </c>
      <c r="P49" s="17">
        <v>32004925.489999998</v>
      </c>
      <c r="Q49" s="17">
        <v>19386264.789999999</v>
      </c>
      <c r="R49" s="17">
        <v>2173187.12</v>
      </c>
      <c r="S49" s="17">
        <v>9474413.2799999993</v>
      </c>
      <c r="T49" s="17"/>
      <c r="U49" s="17"/>
      <c r="V49" s="17">
        <v>0</v>
      </c>
      <c r="W49" s="17">
        <v>0</v>
      </c>
      <c r="X49" s="17">
        <v>0</v>
      </c>
      <c r="Y49" s="17">
        <v>218340.68</v>
      </c>
      <c r="Z49" s="17">
        <v>752719.62</v>
      </c>
      <c r="AA49" s="17">
        <v>0</v>
      </c>
      <c r="AB49" s="17">
        <v>0</v>
      </c>
      <c r="AC49" s="17">
        <v>0</v>
      </c>
      <c r="AD49" s="17">
        <v>0</v>
      </c>
      <c r="AE49" s="17">
        <v>21379543.52</v>
      </c>
      <c r="AF49" s="17">
        <v>21379543.52</v>
      </c>
      <c r="AG49" s="17">
        <v>0</v>
      </c>
      <c r="AH49" s="17">
        <v>0</v>
      </c>
      <c r="AI49" s="17">
        <v>0</v>
      </c>
      <c r="AJ49" s="17">
        <v>0</v>
      </c>
      <c r="AK49" s="17">
        <v>0</v>
      </c>
      <c r="AL49" s="17">
        <v>0</v>
      </c>
      <c r="AM49" s="17">
        <v>6523003.1100000003</v>
      </c>
      <c r="AN49" s="17">
        <v>0</v>
      </c>
      <c r="AO49" s="17">
        <v>0</v>
      </c>
      <c r="AP49" s="17">
        <v>0</v>
      </c>
      <c r="AQ49" s="17">
        <v>0</v>
      </c>
      <c r="AR49" s="17">
        <v>0</v>
      </c>
      <c r="AS49" s="18">
        <v>97643058.689999998</v>
      </c>
      <c r="AT49" s="19"/>
      <c r="AU49" s="19"/>
    </row>
    <row r="50" spans="1:47" x14ac:dyDescent="0.4">
      <c r="A50" s="31">
        <v>31</v>
      </c>
      <c r="B50" s="21" t="s">
        <v>79</v>
      </c>
      <c r="C50" s="17">
        <v>274288469.32999998</v>
      </c>
      <c r="D50" s="17">
        <v>137758251.38999999</v>
      </c>
      <c r="E50" s="17">
        <v>106713967.97</v>
      </c>
      <c r="F50" s="17">
        <v>52093035.630000003</v>
      </c>
      <c r="G50" s="17">
        <v>38093273.829999998</v>
      </c>
      <c r="H50" s="17">
        <v>749997.06</v>
      </c>
      <c r="I50" s="17">
        <v>15777661.449999997</v>
      </c>
      <c r="J50" s="17">
        <v>5598377.6900000004</v>
      </c>
      <c r="K50" s="17">
        <v>25445905.73</v>
      </c>
      <c r="L50" s="17">
        <v>0</v>
      </c>
      <c r="M50" s="30"/>
      <c r="N50" s="17"/>
      <c r="O50" s="17">
        <v>24421466.440000001</v>
      </c>
      <c r="P50" s="17">
        <v>112108751.5</v>
      </c>
      <c r="Q50" s="17">
        <v>93741384.739999995</v>
      </c>
      <c r="R50" s="17">
        <v>13081639.82</v>
      </c>
      <c r="S50" s="17">
        <v>0</v>
      </c>
      <c r="T50" s="17"/>
      <c r="U50" s="17"/>
      <c r="V50" s="17">
        <v>0</v>
      </c>
      <c r="W50" s="17">
        <v>0</v>
      </c>
      <c r="X50" s="17">
        <v>0</v>
      </c>
      <c r="Y50" s="17">
        <v>2649715.58</v>
      </c>
      <c r="Z50" s="17">
        <v>2636011.36</v>
      </c>
      <c r="AA50" s="17">
        <v>0</v>
      </c>
      <c r="AB50" s="17">
        <v>0</v>
      </c>
      <c r="AC50" s="17">
        <v>0</v>
      </c>
      <c r="AD50" s="17">
        <v>0</v>
      </c>
      <c r="AE50" s="17">
        <v>41355670.359999999</v>
      </c>
      <c r="AF50" s="17">
        <v>41355670.359999999</v>
      </c>
      <c r="AG50" s="17">
        <v>0</v>
      </c>
      <c r="AH50" s="17">
        <v>0</v>
      </c>
      <c r="AI50" s="17">
        <v>0</v>
      </c>
      <c r="AJ50" s="17">
        <v>0</v>
      </c>
      <c r="AK50" s="17">
        <v>0</v>
      </c>
      <c r="AL50" s="17">
        <v>0</v>
      </c>
      <c r="AM50" s="17">
        <v>25424878.16</v>
      </c>
      <c r="AN50" s="17">
        <v>3121738.76</v>
      </c>
      <c r="AO50" s="17">
        <v>0</v>
      </c>
      <c r="AP50" s="17">
        <v>0</v>
      </c>
      <c r="AQ50" s="17">
        <v>0</v>
      </c>
      <c r="AR50" s="17">
        <v>0</v>
      </c>
      <c r="AS50" s="18">
        <v>341069017.85000002</v>
      </c>
      <c r="AT50" s="19"/>
      <c r="AU50" s="19"/>
    </row>
    <row r="51" spans="1:47" x14ac:dyDescent="0.4">
      <c r="A51" s="31">
        <v>32</v>
      </c>
      <c r="B51" s="21" t="s">
        <v>80</v>
      </c>
      <c r="C51" s="17">
        <v>60908064.25</v>
      </c>
      <c r="D51" s="17">
        <v>32499977.989999998</v>
      </c>
      <c r="E51" s="17">
        <v>17355843.050000001</v>
      </c>
      <c r="F51" s="17">
        <v>5407261.8899999997</v>
      </c>
      <c r="G51" s="17">
        <v>9181974.9700000007</v>
      </c>
      <c r="H51" s="17">
        <v>260918.19</v>
      </c>
      <c r="I51" s="17">
        <v>2505687.9999999995</v>
      </c>
      <c r="J51" s="17">
        <v>1251529.5</v>
      </c>
      <c r="K51" s="17">
        <v>13625546.880000001</v>
      </c>
      <c r="L51" s="17">
        <v>267058.56</v>
      </c>
      <c r="M51" s="30"/>
      <c r="N51" s="17"/>
      <c r="O51" s="17">
        <v>3294450.85</v>
      </c>
      <c r="P51" s="17">
        <v>25113635.41</v>
      </c>
      <c r="Q51" s="17">
        <v>14887292.59</v>
      </c>
      <c r="R51" s="17">
        <v>2346511.96</v>
      </c>
      <c r="S51" s="17">
        <v>7723118.6399999997</v>
      </c>
      <c r="T51" s="17"/>
      <c r="U51" s="17"/>
      <c r="V51" s="17">
        <v>0</v>
      </c>
      <c r="W51" s="17">
        <v>0</v>
      </c>
      <c r="X51" s="17">
        <v>0</v>
      </c>
      <c r="Y51" s="17">
        <v>156712.22</v>
      </c>
      <c r="Z51" s="17">
        <v>0</v>
      </c>
      <c r="AA51" s="17">
        <v>0</v>
      </c>
      <c r="AB51" s="17">
        <v>0</v>
      </c>
      <c r="AC51" s="17">
        <v>0</v>
      </c>
      <c r="AD51" s="17">
        <v>0</v>
      </c>
      <c r="AE51" s="17">
        <v>11310395.84</v>
      </c>
      <c r="AF51" s="17">
        <v>11310395.84</v>
      </c>
      <c r="AG51" s="17">
        <v>0</v>
      </c>
      <c r="AH51" s="17">
        <v>0</v>
      </c>
      <c r="AI51" s="17">
        <v>0</v>
      </c>
      <c r="AJ51" s="17">
        <v>0</v>
      </c>
      <c r="AK51" s="17">
        <v>0</v>
      </c>
      <c r="AL51" s="17">
        <v>0</v>
      </c>
      <c r="AM51" s="17">
        <v>6839465.0999999996</v>
      </c>
      <c r="AN51" s="17">
        <v>0</v>
      </c>
      <c r="AO51" s="17">
        <v>0</v>
      </c>
      <c r="AP51" s="17">
        <v>0</v>
      </c>
      <c r="AQ51" s="17">
        <v>0</v>
      </c>
      <c r="AR51" s="17">
        <v>0</v>
      </c>
      <c r="AS51" s="18">
        <v>79057925.189999998</v>
      </c>
      <c r="AT51" s="19"/>
      <c r="AU51" s="19"/>
    </row>
    <row r="52" spans="1:47" ht="27.75" customHeight="1" x14ac:dyDescent="0.4">
      <c r="A52" s="31">
        <v>33</v>
      </c>
      <c r="B52" s="21" t="s">
        <v>81</v>
      </c>
      <c r="C52" s="17">
        <v>0</v>
      </c>
      <c r="D52" s="17">
        <v>0</v>
      </c>
      <c r="E52" s="17">
        <v>0</v>
      </c>
      <c r="F52" s="17">
        <v>0</v>
      </c>
      <c r="G52" s="17">
        <v>0</v>
      </c>
      <c r="H52" s="17">
        <v>0</v>
      </c>
      <c r="I52" s="17">
        <v>0</v>
      </c>
      <c r="J52" s="17">
        <v>0</v>
      </c>
      <c r="K52" s="17">
        <v>0</v>
      </c>
      <c r="L52" s="17">
        <v>0</v>
      </c>
      <c r="M52" s="30"/>
      <c r="N52" s="17"/>
      <c r="O52" s="17">
        <v>0</v>
      </c>
      <c r="P52" s="17">
        <v>0</v>
      </c>
      <c r="Q52" s="17">
        <v>0</v>
      </c>
      <c r="R52" s="17">
        <v>0</v>
      </c>
      <c r="S52" s="17">
        <v>0</v>
      </c>
      <c r="T52" s="17"/>
      <c r="U52" s="17"/>
      <c r="V52" s="17">
        <v>0</v>
      </c>
      <c r="W52" s="17">
        <v>0</v>
      </c>
      <c r="X52" s="17">
        <v>0</v>
      </c>
      <c r="Y52" s="17">
        <v>0</v>
      </c>
      <c r="Z52" s="17">
        <v>0</v>
      </c>
      <c r="AA52" s="17">
        <v>0</v>
      </c>
      <c r="AB52" s="17">
        <v>0</v>
      </c>
      <c r="AC52" s="17">
        <v>0</v>
      </c>
      <c r="AD52" s="17">
        <v>0</v>
      </c>
      <c r="AE52" s="17">
        <v>0</v>
      </c>
      <c r="AF52" s="17">
        <v>0</v>
      </c>
      <c r="AG52" s="17">
        <v>0</v>
      </c>
      <c r="AH52" s="17">
        <v>0</v>
      </c>
      <c r="AI52" s="17">
        <v>0</v>
      </c>
      <c r="AJ52" s="17">
        <v>0</v>
      </c>
      <c r="AK52" s="17">
        <v>0</v>
      </c>
      <c r="AL52" s="17">
        <v>0</v>
      </c>
      <c r="AM52" s="17">
        <v>0</v>
      </c>
      <c r="AN52" s="17">
        <v>0</v>
      </c>
      <c r="AO52" s="17">
        <v>0</v>
      </c>
      <c r="AP52" s="17">
        <v>0</v>
      </c>
      <c r="AQ52" s="17">
        <v>0</v>
      </c>
      <c r="AR52" s="17">
        <v>994572477.50999999</v>
      </c>
      <c r="AS52" s="18">
        <v>994572477.50999999</v>
      </c>
      <c r="AT52" s="19"/>
      <c r="AU52" s="19"/>
    </row>
    <row r="53" spans="1:47" ht="40.5" x14ac:dyDescent="0.4">
      <c r="A53" s="31">
        <v>34</v>
      </c>
      <c r="B53" s="21" t="s">
        <v>82</v>
      </c>
      <c r="C53" s="17">
        <v>31324832.75</v>
      </c>
      <c r="D53" s="17">
        <v>0</v>
      </c>
      <c r="E53" s="17">
        <v>0</v>
      </c>
      <c r="F53" s="17">
        <v>0</v>
      </c>
      <c r="G53" s="17">
        <v>0</v>
      </c>
      <c r="H53" s="17">
        <v>0</v>
      </c>
      <c r="I53" s="17">
        <v>0</v>
      </c>
      <c r="J53" s="17">
        <v>0</v>
      </c>
      <c r="K53" s="17">
        <v>0</v>
      </c>
      <c r="L53" s="17">
        <v>0</v>
      </c>
      <c r="M53" s="30"/>
      <c r="N53" s="17"/>
      <c r="O53" s="17">
        <v>3169374.19</v>
      </c>
      <c r="P53" s="17">
        <v>28155458.559999999</v>
      </c>
      <c r="Q53" s="17">
        <v>0</v>
      </c>
      <c r="R53" s="17">
        <v>0</v>
      </c>
      <c r="S53" s="17">
        <v>3320589.84</v>
      </c>
      <c r="T53" s="17"/>
      <c r="U53" s="17"/>
      <c r="V53" s="17">
        <v>0</v>
      </c>
      <c r="W53" s="17">
        <v>1188075.22</v>
      </c>
      <c r="X53" s="17">
        <v>0</v>
      </c>
      <c r="Y53" s="17">
        <v>0</v>
      </c>
      <c r="Z53" s="17">
        <v>0</v>
      </c>
      <c r="AA53" s="17">
        <v>0</v>
      </c>
      <c r="AB53" s="17">
        <v>0</v>
      </c>
      <c r="AC53" s="17">
        <v>23646793.5</v>
      </c>
      <c r="AD53" s="17">
        <v>0</v>
      </c>
      <c r="AE53" s="17">
        <v>612580668.85000002</v>
      </c>
      <c r="AF53" s="17">
        <v>610355821.25</v>
      </c>
      <c r="AG53" s="17">
        <v>1229156.6399999999</v>
      </c>
      <c r="AH53" s="17">
        <v>0</v>
      </c>
      <c r="AI53" s="17">
        <v>0</v>
      </c>
      <c r="AJ53" s="17">
        <v>559558078.79999995</v>
      </c>
      <c r="AK53" s="17">
        <v>2224847.6</v>
      </c>
      <c r="AL53" s="17">
        <v>0</v>
      </c>
      <c r="AM53" s="17">
        <v>30099967.629999999</v>
      </c>
      <c r="AN53" s="17">
        <v>0</v>
      </c>
      <c r="AO53" s="17">
        <v>0</v>
      </c>
      <c r="AP53" s="17">
        <v>0</v>
      </c>
      <c r="AQ53" s="17">
        <v>0</v>
      </c>
      <c r="AR53" s="17">
        <v>0</v>
      </c>
      <c r="AS53" s="18">
        <v>674005469.23000002</v>
      </c>
      <c r="AT53" s="19"/>
      <c r="AU53" s="19"/>
    </row>
    <row r="54" spans="1:47" x14ac:dyDescent="0.4">
      <c r="A54" s="31">
        <v>35</v>
      </c>
      <c r="B54" s="21" t="s">
        <v>83</v>
      </c>
      <c r="C54" s="17">
        <v>5362300</v>
      </c>
      <c r="D54" s="17">
        <v>0</v>
      </c>
      <c r="E54" s="17">
        <v>0</v>
      </c>
      <c r="F54" s="17">
        <v>0</v>
      </c>
      <c r="G54" s="17">
        <v>0</v>
      </c>
      <c r="H54" s="17">
        <v>0</v>
      </c>
      <c r="I54" s="17">
        <v>0</v>
      </c>
      <c r="J54" s="17">
        <v>0</v>
      </c>
      <c r="K54" s="17">
        <v>0</v>
      </c>
      <c r="L54" s="17">
        <v>0</v>
      </c>
      <c r="M54" s="30"/>
      <c r="N54" s="17"/>
      <c r="O54" s="17">
        <v>0</v>
      </c>
      <c r="P54" s="17">
        <v>5362300</v>
      </c>
      <c r="Q54" s="17">
        <v>0</v>
      </c>
      <c r="R54" s="17">
        <v>0</v>
      </c>
      <c r="S54" s="17">
        <v>0</v>
      </c>
      <c r="T54" s="17"/>
      <c r="U54" s="17"/>
      <c r="V54" s="17">
        <v>0</v>
      </c>
      <c r="W54" s="17">
        <v>5362300</v>
      </c>
      <c r="X54" s="17">
        <v>0</v>
      </c>
      <c r="Y54" s="17">
        <v>0</v>
      </c>
      <c r="Z54" s="17">
        <v>0</v>
      </c>
      <c r="AA54" s="17">
        <v>0</v>
      </c>
      <c r="AB54" s="17">
        <v>0</v>
      </c>
      <c r="AC54" s="17">
        <v>0</v>
      </c>
      <c r="AD54" s="17">
        <v>0</v>
      </c>
      <c r="AE54" s="17">
        <v>729293.74</v>
      </c>
      <c r="AF54" s="17">
        <v>729293.74</v>
      </c>
      <c r="AG54" s="17">
        <v>0</v>
      </c>
      <c r="AH54" s="17">
        <v>0</v>
      </c>
      <c r="AI54" s="17">
        <v>0</v>
      </c>
      <c r="AJ54" s="17">
        <v>0</v>
      </c>
      <c r="AK54" s="17">
        <v>0</v>
      </c>
      <c r="AL54" s="17">
        <v>0</v>
      </c>
      <c r="AM54" s="17">
        <v>0</v>
      </c>
      <c r="AN54" s="17">
        <v>0</v>
      </c>
      <c r="AO54" s="17">
        <v>0</v>
      </c>
      <c r="AP54" s="17">
        <v>0</v>
      </c>
      <c r="AQ54" s="17">
        <v>0</v>
      </c>
      <c r="AR54" s="17">
        <v>0</v>
      </c>
      <c r="AS54" s="18">
        <v>6091593.7400000002</v>
      </c>
      <c r="AT54" s="19"/>
      <c r="AU54" s="19"/>
    </row>
    <row r="55" spans="1:47" ht="48" customHeight="1" x14ac:dyDescent="0.4">
      <c r="A55" s="31">
        <v>36</v>
      </c>
      <c r="B55" s="21" t="s">
        <v>84</v>
      </c>
      <c r="C55" s="17">
        <v>8918920.8100000005</v>
      </c>
      <c r="D55" s="17">
        <v>8918920.8100000005</v>
      </c>
      <c r="E55" s="17">
        <v>0</v>
      </c>
      <c r="F55" s="17">
        <v>0</v>
      </c>
      <c r="G55" s="17">
        <v>0</v>
      </c>
      <c r="H55" s="17">
        <v>0</v>
      </c>
      <c r="I55" s="17">
        <v>0</v>
      </c>
      <c r="J55" s="17">
        <v>0</v>
      </c>
      <c r="K55" s="17">
        <v>0</v>
      </c>
      <c r="L55" s="17">
        <v>8918920.8100000005</v>
      </c>
      <c r="M55" s="30"/>
      <c r="N55" s="17"/>
      <c r="O55" s="17">
        <v>0</v>
      </c>
      <c r="P55" s="17">
        <v>0</v>
      </c>
      <c r="Q55" s="17">
        <v>0</v>
      </c>
      <c r="R55" s="17">
        <v>0</v>
      </c>
      <c r="S55" s="17">
        <v>0</v>
      </c>
      <c r="T55" s="17"/>
      <c r="U55" s="17"/>
      <c r="V55" s="17">
        <v>0</v>
      </c>
      <c r="W55" s="17">
        <v>0</v>
      </c>
      <c r="X55" s="17">
        <v>0</v>
      </c>
      <c r="Y55" s="17">
        <v>0</v>
      </c>
      <c r="Z55" s="17">
        <v>0</v>
      </c>
      <c r="AA55" s="17">
        <v>0</v>
      </c>
      <c r="AB55" s="17">
        <v>0</v>
      </c>
      <c r="AC55" s="17">
        <v>0</v>
      </c>
      <c r="AD55" s="17">
        <v>0</v>
      </c>
      <c r="AE55" s="17">
        <v>0</v>
      </c>
      <c r="AF55" s="17">
        <v>0</v>
      </c>
      <c r="AG55" s="17">
        <v>0</v>
      </c>
      <c r="AH55" s="17">
        <v>0</v>
      </c>
      <c r="AI55" s="17">
        <v>0</v>
      </c>
      <c r="AJ55" s="17">
        <v>0</v>
      </c>
      <c r="AK55" s="17">
        <v>0</v>
      </c>
      <c r="AL55" s="17">
        <v>0</v>
      </c>
      <c r="AM55" s="17">
        <v>0</v>
      </c>
      <c r="AN55" s="17">
        <v>0</v>
      </c>
      <c r="AO55" s="17">
        <v>0</v>
      </c>
      <c r="AP55" s="17">
        <v>0</v>
      </c>
      <c r="AQ55" s="17">
        <v>0</v>
      </c>
      <c r="AR55" s="17">
        <v>0</v>
      </c>
      <c r="AS55" s="18">
        <v>8918920.8100000005</v>
      </c>
      <c r="AT55" s="19"/>
      <c r="AU55" s="19"/>
    </row>
    <row r="56" spans="1:47" x14ac:dyDescent="0.4">
      <c r="A56" s="31">
        <v>37</v>
      </c>
      <c r="B56" s="33" t="s">
        <v>85</v>
      </c>
      <c r="C56" s="17">
        <v>8783267.5</v>
      </c>
      <c r="D56" s="17">
        <v>0</v>
      </c>
      <c r="E56" s="17">
        <v>0</v>
      </c>
      <c r="F56" s="17">
        <v>0</v>
      </c>
      <c r="G56" s="17">
        <v>0</v>
      </c>
      <c r="H56" s="17">
        <v>0</v>
      </c>
      <c r="I56" s="17">
        <v>0</v>
      </c>
      <c r="J56" s="17">
        <v>0</v>
      </c>
      <c r="K56" s="17">
        <v>0</v>
      </c>
      <c r="L56" s="17">
        <v>0</v>
      </c>
      <c r="M56" s="30"/>
      <c r="N56" s="17"/>
      <c r="O56" s="17">
        <v>0</v>
      </c>
      <c r="P56" s="17">
        <v>8783267.5</v>
      </c>
      <c r="Q56" s="17">
        <v>0</v>
      </c>
      <c r="R56" s="17">
        <v>0</v>
      </c>
      <c r="S56" s="17">
        <v>0</v>
      </c>
      <c r="T56" s="17"/>
      <c r="U56" s="17"/>
      <c r="V56" s="17">
        <v>0</v>
      </c>
      <c r="W56" s="17">
        <v>0</v>
      </c>
      <c r="X56" s="17">
        <v>0</v>
      </c>
      <c r="Y56" s="17">
        <v>0</v>
      </c>
      <c r="Z56" s="17">
        <v>0</v>
      </c>
      <c r="AA56" s="17">
        <v>0</v>
      </c>
      <c r="AB56" s="17">
        <v>0</v>
      </c>
      <c r="AC56" s="17">
        <v>8783267.5</v>
      </c>
      <c r="AD56" s="17">
        <v>0</v>
      </c>
      <c r="AE56" s="17">
        <v>0</v>
      </c>
      <c r="AF56" s="17">
        <v>0</v>
      </c>
      <c r="AG56" s="17">
        <v>0</v>
      </c>
      <c r="AH56" s="17">
        <v>0</v>
      </c>
      <c r="AI56" s="17">
        <v>0</v>
      </c>
      <c r="AJ56" s="17">
        <v>0</v>
      </c>
      <c r="AK56" s="17">
        <v>0</v>
      </c>
      <c r="AL56" s="17">
        <v>0</v>
      </c>
      <c r="AM56" s="17">
        <v>0</v>
      </c>
      <c r="AN56" s="17">
        <v>0</v>
      </c>
      <c r="AO56" s="17">
        <v>0</v>
      </c>
      <c r="AP56" s="17">
        <v>0</v>
      </c>
      <c r="AQ56" s="17">
        <v>0</v>
      </c>
      <c r="AR56" s="17">
        <v>0</v>
      </c>
      <c r="AS56" s="18">
        <v>8783267.5</v>
      </c>
      <c r="AT56" s="19"/>
      <c r="AU56" s="19"/>
    </row>
    <row r="57" spans="1:47" ht="42" customHeight="1" x14ac:dyDescent="0.4">
      <c r="A57" s="31">
        <v>38</v>
      </c>
      <c r="B57" s="33" t="s">
        <v>86</v>
      </c>
      <c r="C57" s="17">
        <v>0</v>
      </c>
      <c r="D57" s="17">
        <v>0</v>
      </c>
      <c r="E57" s="17">
        <v>0</v>
      </c>
      <c r="F57" s="17">
        <v>0</v>
      </c>
      <c r="G57" s="17">
        <v>0</v>
      </c>
      <c r="H57" s="17">
        <v>0</v>
      </c>
      <c r="I57" s="17">
        <v>0</v>
      </c>
      <c r="J57" s="17">
        <v>0</v>
      </c>
      <c r="K57" s="17">
        <v>0</v>
      </c>
      <c r="L57" s="17">
        <v>0</v>
      </c>
      <c r="M57" s="30"/>
      <c r="N57" s="17"/>
      <c r="O57" s="17">
        <v>0</v>
      </c>
      <c r="P57" s="17">
        <v>0</v>
      </c>
      <c r="Q57" s="17">
        <v>0</v>
      </c>
      <c r="R57" s="17">
        <v>0</v>
      </c>
      <c r="S57" s="17">
        <v>0</v>
      </c>
      <c r="T57" s="17"/>
      <c r="U57" s="17"/>
      <c r="V57" s="17">
        <v>0</v>
      </c>
      <c r="W57" s="17">
        <v>0</v>
      </c>
      <c r="X57" s="17">
        <v>0</v>
      </c>
      <c r="Y57" s="17">
        <v>0</v>
      </c>
      <c r="Z57" s="17">
        <v>0</v>
      </c>
      <c r="AA57" s="17">
        <v>0</v>
      </c>
      <c r="AB57" s="17">
        <v>0</v>
      </c>
      <c r="AC57" s="17">
        <v>0</v>
      </c>
      <c r="AD57" s="17">
        <v>0</v>
      </c>
      <c r="AE57" s="17">
        <v>5523175.5199999996</v>
      </c>
      <c r="AF57" s="17">
        <v>5523175.5199999996</v>
      </c>
      <c r="AG57" s="17">
        <v>0</v>
      </c>
      <c r="AH57" s="17">
        <v>0</v>
      </c>
      <c r="AI57" s="17">
        <v>0</v>
      </c>
      <c r="AJ57" s="17">
        <v>0</v>
      </c>
      <c r="AK57" s="17">
        <v>0</v>
      </c>
      <c r="AL57" s="17">
        <v>0</v>
      </c>
      <c r="AM57" s="17">
        <v>0</v>
      </c>
      <c r="AN57" s="17">
        <v>0</v>
      </c>
      <c r="AO57" s="17">
        <v>0</v>
      </c>
      <c r="AP57" s="17">
        <v>0</v>
      </c>
      <c r="AQ57" s="17">
        <v>0</v>
      </c>
      <c r="AR57" s="17">
        <v>0</v>
      </c>
      <c r="AS57" s="18">
        <v>5523175.5199999996</v>
      </c>
      <c r="AT57" s="19"/>
      <c r="AU57" s="19"/>
    </row>
    <row r="58" spans="1:47" ht="34.5" customHeight="1" x14ac:dyDescent="0.4">
      <c r="A58" s="34">
        <v>39</v>
      </c>
      <c r="B58" s="35" t="s">
        <v>87</v>
      </c>
      <c r="C58" s="17">
        <v>6378097.8399999999</v>
      </c>
      <c r="D58" s="17">
        <v>0</v>
      </c>
      <c r="E58" s="17">
        <v>0</v>
      </c>
      <c r="F58" s="17">
        <v>0</v>
      </c>
      <c r="G58" s="17">
        <v>0</v>
      </c>
      <c r="H58" s="17">
        <v>0</v>
      </c>
      <c r="I58" s="17">
        <v>0</v>
      </c>
      <c r="J58" s="17">
        <v>0</v>
      </c>
      <c r="K58" s="17">
        <v>0</v>
      </c>
      <c r="L58" s="17">
        <v>0</v>
      </c>
      <c r="M58" s="30"/>
      <c r="N58" s="17"/>
      <c r="O58" s="17">
        <v>0</v>
      </c>
      <c r="P58" s="17">
        <v>6378097.8399999999</v>
      </c>
      <c r="Q58" s="17">
        <v>0</v>
      </c>
      <c r="R58" s="17">
        <v>0</v>
      </c>
      <c r="S58" s="17">
        <v>0</v>
      </c>
      <c r="T58" s="17"/>
      <c r="U58" s="17"/>
      <c r="V58" s="17">
        <v>0</v>
      </c>
      <c r="W58" s="17">
        <v>0</v>
      </c>
      <c r="X58" s="17">
        <v>0</v>
      </c>
      <c r="Y58" s="17">
        <v>0</v>
      </c>
      <c r="Z58" s="17">
        <v>0</v>
      </c>
      <c r="AA58" s="17">
        <v>6378097.8399999999</v>
      </c>
      <c r="AB58" s="17">
        <v>0</v>
      </c>
      <c r="AC58" s="17">
        <v>0</v>
      </c>
      <c r="AD58" s="17">
        <v>0</v>
      </c>
      <c r="AE58" s="17">
        <v>0</v>
      </c>
      <c r="AF58" s="17">
        <v>0</v>
      </c>
      <c r="AG58" s="17">
        <v>0</v>
      </c>
      <c r="AH58" s="17">
        <v>0</v>
      </c>
      <c r="AI58" s="17">
        <v>0</v>
      </c>
      <c r="AJ58" s="17">
        <v>0</v>
      </c>
      <c r="AK58" s="17">
        <v>0</v>
      </c>
      <c r="AL58" s="17">
        <v>0</v>
      </c>
      <c r="AM58" s="17">
        <v>0</v>
      </c>
      <c r="AN58" s="17">
        <v>0</v>
      </c>
      <c r="AO58" s="17">
        <v>0</v>
      </c>
      <c r="AP58" s="17">
        <v>0</v>
      </c>
      <c r="AQ58" s="17">
        <v>0</v>
      </c>
      <c r="AR58" s="17">
        <v>0</v>
      </c>
      <c r="AS58" s="18">
        <v>6378097.8399999999</v>
      </c>
      <c r="AT58" s="19"/>
      <c r="AU58" s="19"/>
    </row>
    <row r="59" spans="1:47" ht="52.5" customHeight="1" x14ac:dyDescent="0.4">
      <c r="A59" s="22"/>
      <c r="B59" s="23" t="s">
        <v>88</v>
      </c>
      <c r="C59" s="18">
        <v>2374766275.1800003</v>
      </c>
      <c r="D59" s="18">
        <v>1162374804.8999999</v>
      </c>
      <c r="E59" s="18">
        <v>746278363.23000002</v>
      </c>
      <c r="F59" s="18">
        <v>279577109.82000005</v>
      </c>
      <c r="G59" s="18">
        <v>344976258.62000006</v>
      </c>
      <c r="H59" s="18">
        <v>15114465.030000003</v>
      </c>
      <c r="I59" s="18">
        <v>106610529.76000002</v>
      </c>
      <c r="J59" s="18">
        <v>35951016.140000001</v>
      </c>
      <c r="K59" s="18">
        <v>346167040.08000004</v>
      </c>
      <c r="L59" s="18">
        <v>33978385.449999996</v>
      </c>
      <c r="M59" s="36">
        <v>0</v>
      </c>
      <c r="N59" s="18">
        <v>0</v>
      </c>
      <c r="O59" s="18">
        <v>160704268.26999998</v>
      </c>
      <c r="P59" s="18">
        <v>1051687202.0099999</v>
      </c>
      <c r="Q59" s="18">
        <v>633415712.56000006</v>
      </c>
      <c r="R59" s="18">
        <v>92986972.859999999</v>
      </c>
      <c r="S59" s="18">
        <v>226064692.56</v>
      </c>
      <c r="T59" s="18">
        <v>0</v>
      </c>
      <c r="U59" s="18">
        <v>0</v>
      </c>
      <c r="V59" s="18">
        <v>0</v>
      </c>
      <c r="W59" s="18">
        <v>21863012.020000003</v>
      </c>
      <c r="X59" s="18">
        <v>0</v>
      </c>
      <c r="Y59" s="18">
        <v>15260164.850000001</v>
      </c>
      <c r="Z59" s="18">
        <v>18221102.32</v>
      </c>
      <c r="AA59" s="18">
        <v>6378097.8399999999</v>
      </c>
      <c r="AB59" s="18">
        <v>0</v>
      </c>
      <c r="AC59" s="18">
        <v>37497447</v>
      </c>
      <c r="AD59" s="18">
        <v>0</v>
      </c>
      <c r="AE59" s="18">
        <v>1606184495.8900001</v>
      </c>
      <c r="AF59" s="18">
        <v>1603959648.2900002</v>
      </c>
      <c r="AG59" s="18">
        <f>AG53</f>
        <v>1229156.6399999999</v>
      </c>
      <c r="AH59" s="18">
        <v>0</v>
      </c>
      <c r="AI59" s="18">
        <v>0</v>
      </c>
      <c r="AJ59" s="18">
        <v>559558078.79999995</v>
      </c>
      <c r="AK59" s="18">
        <v>2224847.6</v>
      </c>
      <c r="AL59" s="18">
        <v>0</v>
      </c>
      <c r="AM59" s="18">
        <v>352560403.62000006</v>
      </c>
      <c r="AN59" s="18">
        <v>48780020.109999992</v>
      </c>
      <c r="AO59" s="18">
        <v>0</v>
      </c>
      <c r="AP59" s="18">
        <v>0</v>
      </c>
      <c r="AQ59" s="18">
        <v>0</v>
      </c>
      <c r="AR59" s="18">
        <v>994572477.50999999</v>
      </c>
      <c r="AS59" s="18">
        <v>5328083652.2000017</v>
      </c>
      <c r="AT59" s="19"/>
      <c r="AU59" s="19"/>
    </row>
    <row r="60" spans="1:47" x14ac:dyDescent="0.4">
      <c r="A60" s="22"/>
      <c r="B60" s="23" t="s">
        <v>89</v>
      </c>
      <c r="C60" s="18">
        <v>5677326815.4000006</v>
      </c>
      <c r="D60" s="18">
        <v>2321071797.0599995</v>
      </c>
      <c r="E60" s="18">
        <v>1640472008.8600001</v>
      </c>
      <c r="F60" s="18">
        <v>658642976.80000007</v>
      </c>
      <c r="G60" s="18">
        <v>700246755.36000013</v>
      </c>
      <c r="H60" s="18">
        <v>25224166.490000002</v>
      </c>
      <c r="I60" s="18">
        <v>256358110.21000001</v>
      </c>
      <c r="J60" s="18">
        <v>74550693.319999993</v>
      </c>
      <c r="K60" s="18">
        <v>390430113.18000007</v>
      </c>
      <c r="L60" s="18">
        <v>215618981.69999999</v>
      </c>
      <c r="M60" s="27">
        <v>-4632362.07</v>
      </c>
      <c r="N60" s="18">
        <v>4632362.07</v>
      </c>
      <c r="O60" s="18">
        <v>455384389.64999998</v>
      </c>
      <c r="P60" s="18">
        <v>2837337655.2199998</v>
      </c>
      <c r="Q60" s="18">
        <v>1523125861.9300001</v>
      </c>
      <c r="R60" s="18">
        <v>195104391.89999998</v>
      </c>
      <c r="S60" s="18">
        <v>808494891.5999999</v>
      </c>
      <c r="T60" s="18">
        <v>-18125788.300000001</v>
      </c>
      <c r="U60" s="18">
        <v>18125788.300000001</v>
      </c>
      <c r="V60" s="18">
        <v>29467228.620000001</v>
      </c>
      <c r="W60" s="18">
        <v>98423212.280000001</v>
      </c>
      <c r="X60" s="18">
        <v>7475878.9099999992</v>
      </c>
      <c r="Y60" s="18">
        <v>33967413.289999999</v>
      </c>
      <c r="Z60" s="18">
        <v>31506462</v>
      </c>
      <c r="AA60" s="18">
        <v>15277055.09</v>
      </c>
      <c r="AB60" s="18">
        <v>0</v>
      </c>
      <c r="AC60" s="18">
        <v>94495259.599999994</v>
      </c>
      <c r="AD60" s="18">
        <v>63532973.469999999</v>
      </c>
      <c r="AE60" s="18">
        <v>6942357948.8500004</v>
      </c>
      <c r="AF60" s="18">
        <v>5970550836.5300007</v>
      </c>
      <c r="AG60" s="18">
        <f>AG59+AG22</f>
        <v>99106937.409999996</v>
      </c>
      <c r="AH60" s="18">
        <v>169448464.78</v>
      </c>
      <c r="AI60" s="18">
        <v>829495175.71000004</v>
      </c>
      <c r="AJ60" s="18">
        <v>559558078.80000007</v>
      </c>
      <c r="AK60" s="18">
        <v>971807112.32000005</v>
      </c>
      <c r="AL60" s="18">
        <v>265355165.53999999</v>
      </c>
      <c r="AM60" s="18">
        <v>1470134864.1400001</v>
      </c>
      <c r="AN60" s="18">
        <v>818711518.10000002</v>
      </c>
      <c r="AO60" s="18">
        <v>4849356.5199999996</v>
      </c>
      <c r="AP60" s="18">
        <v>12057737.279999999</v>
      </c>
      <c r="AQ60" s="18">
        <v>48177156.050000004</v>
      </c>
      <c r="AR60" s="18">
        <v>994572477.50999999</v>
      </c>
      <c r="AS60" s="18">
        <v>15084392105.900002</v>
      </c>
      <c r="AT60" s="19"/>
      <c r="AU60" s="19"/>
    </row>
    <row r="61" spans="1:47" x14ac:dyDescent="0.4">
      <c r="A61" s="37">
        <v>40</v>
      </c>
      <c r="B61" s="38" t="s">
        <v>90</v>
      </c>
      <c r="C61" s="17">
        <v>0</v>
      </c>
      <c r="D61" s="17">
        <v>0</v>
      </c>
      <c r="E61" s="17">
        <v>0</v>
      </c>
      <c r="F61" s="17">
        <v>0</v>
      </c>
      <c r="G61" s="17">
        <v>0</v>
      </c>
      <c r="H61" s="17">
        <v>0</v>
      </c>
      <c r="I61" s="17">
        <v>0</v>
      </c>
      <c r="J61" s="17">
        <v>0</v>
      </c>
      <c r="K61" s="17">
        <v>0</v>
      </c>
      <c r="L61" s="17">
        <v>0</v>
      </c>
      <c r="M61" s="30"/>
      <c r="N61" s="17"/>
      <c r="O61" s="17">
        <v>0</v>
      </c>
      <c r="P61" s="17">
        <v>0</v>
      </c>
      <c r="Q61" s="17">
        <v>0</v>
      </c>
      <c r="R61" s="17">
        <v>0</v>
      </c>
      <c r="S61" s="17">
        <v>0</v>
      </c>
      <c r="T61" s="17"/>
      <c r="U61" s="17"/>
      <c r="V61" s="17">
        <v>0</v>
      </c>
      <c r="W61" s="17">
        <v>0</v>
      </c>
      <c r="X61" s="17">
        <v>0</v>
      </c>
      <c r="Y61" s="17">
        <v>0</v>
      </c>
      <c r="Z61" s="17">
        <v>0</v>
      </c>
      <c r="AA61" s="17">
        <v>0</v>
      </c>
      <c r="AB61" s="17">
        <v>0</v>
      </c>
      <c r="AC61" s="17">
        <v>0</v>
      </c>
      <c r="AD61" s="17">
        <v>0</v>
      </c>
      <c r="AE61" s="17">
        <v>0</v>
      </c>
      <c r="AF61" s="17">
        <v>0</v>
      </c>
      <c r="AG61" s="17">
        <v>0</v>
      </c>
      <c r="AH61" s="17">
        <v>0</v>
      </c>
      <c r="AI61" s="17">
        <v>0</v>
      </c>
      <c r="AJ61" s="17">
        <v>0</v>
      </c>
      <c r="AK61" s="17">
        <v>0</v>
      </c>
      <c r="AL61" s="17">
        <v>0</v>
      </c>
      <c r="AM61" s="17">
        <v>2998683.52</v>
      </c>
      <c r="AN61" s="17">
        <v>0</v>
      </c>
      <c r="AO61" s="17">
        <v>0</v>
      </c>
      <c r="AP61" s="17">
        <v>0</v>
      </c>
      <c r="AQ61" s="17">
        <v>0</v>
      </c>
      <c r="AR61" s="17">
        <v>0</v>
      </c>
      <c r="AS61" s="18">
        <v>2998683.52</v>
      </c>
      <c r="AT61" s="19"/>
      <c r="AU61" s="19"/>
    </row>
    <row r="62" spans="1:47" x14ac:dyDescent="0.4">
      <c r="A62" s="22"/>
      <c r="B62" s="23" t="s">
        <v>91</v>
      </c>
      <c r="C62" s="18">
        <v>0</v>
      </c>
      <c r="D62" s="18">
        <v>0</v>
      </c>
      <c r="E62" s="18">
        <v>0</v>
      </c>
      <c r="F62" s="18">
        <v>0</v>
      </c>
      <c r="G62" s="18">
        <v>0</v>
      </c>
      <c r="H62" s="18">
        <v>0</v>
      </c>
      <c r="I62" s="18">
        <v>0</v>
      </c>
      <c r="J62" s="18">
        <v>0</v>
      </c>
      <c r="K62" s="18">
        <v>0</v>
      </c>
      <c r="L62" s="18">
        <v>0</v>
      </c>
      <c r="M62" s="36">
        <v>0</v>
      </c>
      <c r="N62" s="18">
        <v>0</v>
      </c>
      <c r="O62" s="18">
        <v>0</v>
      </c>
      <c r="P62" s="18">
        <v>0</v>
      </c>
      <c r="Q62" s="18">
        <v>0</v>
      </c>
      <c r="R62" s="18">
        <v>0</v>
      </c>
      <c r="S62" s="18">
        <v>0</v>
      </c>
      <c r="T62" s="18">
        <v>0</v>
      </c>
      <c r="U62" s="18">
        <v>0</v>
      </c>
      <c r="V62" s="18">
        <v>0</v>
      </c>
      <c r="W62" s="18">
        <v>0</v>
      </c>
      <c r="X62" s="18">
        <v>0</v>
      </c>
      <c r="Y62" s="18">
        <v>0</v>
      </c>
      <c r="Z62" s="18">
        <v>0</v>
      </c>
      <c r="AA62" s="18">
        <v>0</v>
      </c>
      <c r="AB62" s="18">
        <v>0</v>
      </c>
      <c r="AC62" s="18">
        <v>0</v>
      </c>
      <c r="AD62" s="18">
        <v>0</v>
      </c>
      <c r="AE62" s="18">
        <v>0</v>
      </c>
      <c r="AF62" s="18">
        <v>0</v>
      </c>
      <c r="AG62" s="18">
        <v>0</v>
      </c>
      <c r="AH62" s="18">
        <v>0</v>
      </c>
      <c r="AI62" s="18">
        <v>0</v>
      </c>
      <c r="AJ62" s="18">
        <v>0</v>
      </c>
      <c r="AK62" s="18">
        <v>0</v>
      </c>
      <c r="AL62" s="18">
        <v>0</v>
      </c>
      <c r="AM62" s="18">
        <v>2998683.52</v>
      </c>
      <c r="AN62" s="18">
        <v>0</v>
      </c>
      <c r="AO62" s="18">
        <v>0</v>
      </c>
      <c r="AP62" s="18">
        <v>0</v>
      </c>
      <c r="AQ62" s="18">
        <v>0</v>
      </c>
      <c r="AR62" s="18">
        <v>0</v>
      </c>
      <c r="AS62" s="18">
        <v>2998683.52</v>
      </c>
      <c r="AT62" s="19"/>
      <c r="AU62" s="19"/>
    </row>
    <row r="63" spans="1:47" x14ac:dyDescent="0.4">
      <c r="A63" s="34">
        <v>41</v>
      </c>
      <c r="B63" s="39" t="s">
        <v>92</v>
      </c>
      <c r="C63" s="17">
        <v>213575877.28999999</v>
      </c>
      <c r="D63" s="17">
        <v>90118086.810000002</v>
      </c>
      <c r="E63" s="17">
        <v>78067612.379999995</v>
      </c>
      <c r="F63" s="17">
        <v>29404617.550000001</v>
      </c>
      <c r="G63" s="17">
        <v>34459061.090000004</v>
      </c>
      <c r="H63" s="17">
        <v>769860.48</v>
      </c>
      <c r="I63" s="17">
        <v>13434073.259999994</v>
      </c>
      <c r="J63" s="17">
        <v>4897409.55</v>
      </c>
      <c r="K63" s="17">
        <v>0</v>
      </c>
      <c r="L63" s="17">
        <v>7153064.8799999999</v>
      </c>
      <c r="M63" s="30"/>
      <c r="N63" s="17"/>
      <c r="O63" s="17">
        <v>18689710.84</v>
      </c>
      <c r="P63" s="17">
        <v>104768079.64</v>
      </c>
      <c r="Q63" s="17">
        <v>79817191.620000005</v>
      </c>
      <c r="R63" s="17">
        <v>9803438.8399999999</v>
      </c>
      <c r="S63" s="17">
        <v>7605531.8399999999</v>
      </c>
      <c r="T63" s="17"/>
      <c r="U63" s="17"/>
      <c r="V63" s="17">
        <v>0</v>
      </c>
      <c r="W63" s="17">
        <v>911104.92</v>
      </c>
      <c r="X63" s="17">
        <v>0</v>
      </c>
      <c r="Y63" s="17">
        <v>2933704.14</v>
      </c>
      <c r="Z63" s="17">
        <v>1332126.58</v>
      </c>
      <c r="AA63" s="17">
        <v>0</v>
      </c>
      <c r="AB63" s="17">
        <v>0</v>
      </c>
      <c r="AC63" s="17">
        <v>2364981.7000000002</v>
      </c>
      <c r="AD63" s="17">
        <v>0</v>
      </c>
      <c r="AE63" s="17">
        <v>0</v>
      </c>
      <c r="AF63" s="17">
        <v>0</v>
      </c>
      <c r="AG63" s="17">
        <v>0</v>
      </c>
      <c r="AH63" s="17">
        <v>0</v>
      </c>
      <c r="AI63" s="17">
        <v>0</v>
      </c>
      <c r="AJ63" s="17">
        <v>0</v>
      </c>
      <c r="AK63" s="17">
        <v>0</v>
      </c>
      <c r="AL63" s="17">
        <v>0</v>
      </c>
      <c r="AM63" s="17">
        <v>0</v>
      </c>
      <c r="AN63" s="17">
        <v>0</v>
      </c>
      <c r="AO63" s="17">
        <v>0</v>
      </c>
      <c r="AP63" s="17">
        <v>0</v>
      </c>
      <c r="AQ63" s="17">
        <v>0</v>
      </c>
      <c r="AR63" s="17">
        <v>48233465.880000003</v>
      </c>
      <c r="AS63" s="18">
        <v>261809343.16999999</v>
      </c>
      <c r="AT63" s="19"/>
      <c r="AU63" s="19"/>
    </row>
    <row r="64" spans="1:47" x14ac:dyDescent="0.4">
      <c r="A64" s="34">
        <v>42</v>
      </c>
      <c r="B64" s="39" t="s">
        <v>93</v>
      </c>
      <c r="C64" s="17">
        <v>4931763.26</v>
      </c>
      <c r="D64" s="17">
        <v>2337472.08</v>
      </c>
      <c r="E64" s="17">
        <v>2296294.58</v>
      </c>
      <c r="F64" s="17">
        <v>1027453.25</v>
      </c>
      <c r="G64" s="17">
        <v>891927.69</v>
      </c>
      <c r="H64" s="17">
        <v>0</v>
      </c>
      <c r="I64" s="17">
        <v>376913.64000000013</v>
      </c>
      <c r="J64" s="17">
        <v>27525.1</v>
      </c>
      <c r="K64" s="17">
        <v>0</v>
      </c>
      <c r="L64" s="17">
        <v>13652.4</v>
      </c>
      <c r="M64" s="30"/>
      <c r="N64" s="17"/>
      <c r="O64" s="17">
        <v>0</v>
      </c>
      <c r="P64" s="17">
        <v>2594291.1800000002</v>
      </c>
      <c r="Q64" s="17">
        <v>2239394.38</v>
      </c>
      <c r="R64" s="17">
        <v>310504.48</v>
      </c>
      <c r="S64" s="17">
        <v>44392.32</v>
      </c>
      <c r="T64" s="17"/>
      <c r="U64" s="17"/>
      <c r="V64" s="17">
        <v>0</v>
      </c>
      <c r="W64" s="17">
        <v>0</v>
      </c>
      <c r="X64" s="17">
        <v>0</v>
      </c>
      <c r="Y64" s="17">
        <v>0</v>
      </c>
      <c r="Z64" s="17">
        <v>0</v>
      </c>
      <c r="AA64" s="17">
        <v>0</v>
      </c>
      <c r="AB64" s="17">
        <v>0</v>
      </c>
      <c r="AC64" s="17">
        <v>0</v>
      </c>
      <c r="AD64" s="17">
        <v>0</v>
      </c>
      <c r="AE64" s="17">
        <v>0</v>
      </c>
      <c r="AF64" s="17">
        <v>0</v>
      </c>
      <c r="AG64" s="17">
        <v>0</v>
      </c>
      <c r="AH64" s="17">
        <v>0</v>
      </c>
      <c r="AI64" s="17">
        <v>0</v>
      </c>
      <c r="AJ64" s="17">
        <v>0</v>
      </c>
      <c r="AK64" s="17">
        <v>0</v>
      </c>
      <c r="AL64" s="17">
        <v>0</v>
      </c>
      <c r="AM64" s="17">
        <v>0</v>
      </c>
      <c r="AN64" s="17">
        <v>0</v>
      </c>
      <c r="AO64" s="17">
        <v>0</v>
      </c>
      <c r="AP64" s="17">
        <v>0</v>
      </c>
      <c r="AQ64" s="17">
        <v>0</v>
      </c>
      <c r="AR64" s="17">
        <v>0</v>
      </c>
      <c r="AS64" s="18">
        <v>4931763.26</v>
      </c>
      <c r="AT64" s="19"/>
      <c r="AU64" s="19"/>
    </row>
    <row r="65" spans="1:47" x14ac:dyDescent="0.4">
      <c r="A65" s="34">
        <v>43</v>
      </c>
      <c r="B65" s="39" t="s">
        <v>94</v>
      </c>
      <c r="C65" s="17">
        <v>1152803.75</v>
      </c>
      <c r="D65" s="17">
        <v>576021.01</v>
      </c>
      <c r="E65" s="17">
        <v>0</v>
      </c>
      <c r="F65" s="17">
        <v>0</v>
      </c>
      <c r="G65" s="17">
        <v>0</v>
      </c>
      <c r="H65" s="17">
        <v>0</v>
      </c>
      <c r="I65" s="17">
        <v>0</v>
      </c>
      <c r="J65" s="17">
        <v>0</v>
      </c>
      <c r="K65" s="17">
        <v>0</v>
      </c>
      <c r="L65" s="17">
        <v>576021.01</v>
      </c>
      <c r="M65" s="30"/>
      <c r="N65" s="17"/>
      <c r="O65" s="17">
        <v>0</v>
      </c>
      <c r="P65" s="17">
        <v>576782.74</v>
      </c>
      <c r="Q65" s="17">
        <v>0</v>
      </c>
      <c r="R65" s="17">
        <v>0</v>
      </c>
      <c r="S65" s="17">
        <v>484539.15</v>
      </c>
      <c r="T65" s="17"/>
      <c r="U65" s="17"/>
      <c r="V65" s="17">
        <v>0</v>
      </c>
      <c r="W65" s="17">
        <v>0</v>
      </c>
      <c r="X65" s="17">
        <v>0</v>
      </c>
      <c r="Y65" s="17">
        <v>92243.59</v>
      </c>
      <c r="Z65" s="17">
        <v>0</v>
      </c>
      <c r="AA65" s="17">
        <v>0</v>
      </c>
      <c r="AB65" s="17">
        <v>0</v>
      </c>
      <c r="AC65" s="17">
        <v>0</v>
      </c>
      <c r="AD65" s="17">
        <v>0</v>
      </c>
      <c r="AE65" s="17">
        <v>0</v>
      </c>
      <c r="AF65" s="17">
        <v>0</v>
      </c>
      <c r="AG65" s="17">
        <v>0</v>
      </c>
      <c r="AH65" s="17">
        <v>0</v>
      </c>
      <c r="AI65" s="17">
        <v>0</v>
      </c>
      <c r="AJ65" s="17">
        <v>0</v>
      </c>
      <c r="AK65" s="17">
        <v>0</v>
      </c>
      <c r="AL65" s="17">
        <v>0</v>
      </c>
      <c r="AM65" s="17">
        <v>0</v>
      </c>
      <c r="AN65" s="17">
        <v>0</v>
      </c>
      <c r="AO65" s="17">
        <v>0</v>
      </c>
      <c r="AP65" s="17">
        <v>0</v>
      </c>
      <c r="AQ65" s="17">
        <v>0</v>
      </c>
      <c r="AR65" s="17">
        <v>0</v>
      </c>
      <c r="AS65" s="18">
        <v>1152803.75</v>
      </c>
      <c r="AT65" s="19"/>
      <c r="AU65" s="19"/>
    </row>
    <row r="66" spans="1:47" x14ac:dyDescent="0.4">
      <c r="A66" s="34">
        <v>44</v>
      </c>
      <c r="B66" s="39" t="s">
        <v>95</v>
      </c>
      <c r="C66" s="17">
        <v>29037053.350000001</v>
      </c>
      <c r="D66" s="17">
        <v>5823105.0999999996</v>
      </c>
      <c r="E66" s="17">
        <v>0</v>
      </c>
      <c r="F66" s="17">
        <v>0</v>
      </c>
      <c r="G66" s="17">
        <v>0</v>
      </c>
      <c r="H66" s="17">
        <v>0</v>
      </c>
      <c r="I66" s="17">
        <v>0</v>
      </c>
      <c r="J66" s="17">
        <v>0</v>
      </c>
      <c r="K66" s="17">
        <v>0</v>
      </c>
      <c r="L66" s="17">
        <v>5823105.0999999996</v>
      </c>
      <c r="M66" s="30"/>
      <c r="N66" s="17"/>
      <c r="O66" s="17">
        <v>0</v>
      </c>
      <c r="P66" s="17">
        <v>23213948.25</v>
      </c>
      <c r="Q66" s="17">
        <v>0</v>
      </c>
      <c r="R66" s="17">
        <v>0</v>
      </c>
      <c r="S66" s="17">
        <v>1610986</v>
      </c>
      <c r="T66" s="17"/>
      <c r="U66" s="17"/>
      <c r="V66" s="17">
        <v>0</v>
      </c>
      <c r="W66" s="17">
        <v>13270588</v>
      </c>
      <c r="X66" s="17">
        <v>932555</v>
      </c>
      <c r="Y66" s="17">
        <v>6440067.8399999999</v>
      </c>
      <c r="Z66" s="17">
        <v>621724.11</v>
      </c>
      <c r="AA66" s="17">
        <v>0</v>
      </c>
      <c r="AB66" s="17">
        <v>0</v>
      </c>
      <c r="AC66" s="17">
        <v>338027.3</v>
      </c>
      <c r="AD66" s="17">
        <v>0</v>
      </c>
      <c r="AE66" s="17">
        <v>0</v>
      </c>
      <c r="AF66" s="17">
        <v>0</v>
      </c>
      <c r="AG66" s="17">
        <v>0</v>
      </c>
      <c r="AH66" s="17">
        <v>0</v>
      </c>
      <c r="AI66" s="17">
        <v>0</v>
      </c>
      <c r="AJ66" s="17">
        <v>0</v>
      </c>
      <c r="AK66" s="17">
        <v>0</v>
      </c>
      <c r="AL66" s="17">
        <v>0</v>
      </c>
      <c r="AM66" s="17">
        <v>0</v>
      </c>
      <c r="AN66" s="17">
        <v>0</v>
      </c>
      <c r="AO66" s="17">
        <v>0</v>
      </c>
      <c r="AP66" s="17">
        <v>0</v>
      </c>
      <c r="AQ66" s="17">
        <v>0</v>
      </c>
      <c r="AR66" s="17">
        <v>0</v>
      </c>
      <c r="AS66" s="18">
        <v>29037053.350000001</v>
      </c>
      <c r="AT66" s="19"/>
      <c r="AU66" s="19"/>
    </row>
    <row r="67" spans="1:47" x14ac:dyDescent="0.4">
      <c r="A67" s="34">
        <v>45</v>
      </c>
      <c r="B67" s="39" t="s">
        <v>96</v>
      </c>
      <c r="C67" s="17">
        <v>60017252.399999999</v>
      </c>
      <c r="D67" s="17">
        <v>19146747.91</v>
      </c>
      <c r="E67" s="17">
        <v>17232940.420000002</v>
      </c>
      <c r="F67" s="17">
        <v>7710573.2400000002</v>
      </c>
      <c r="G67" s="17">
        <v>5485838.2800000003</v>
      </c>
      <c r="H67" s="17">
        <v>5945.95</v>
      </c>
      <c r="I67" s="17">
        <v>4030582.9500000011</v>
      </c>
      <c r="J67" s="17">
        <v>1300858.77</v>
      </c>
      <c r="K67" s="17">
        <v>0</v>
      </c>
      <c r="L67" s="17">
        <v>612948.72</v>
      </c>
      <c r="M67" s="30"/>
      <c r="N67" s="17"/>
      <c r="O67" s="17">
        <v>5072211.12</v>
      </c>
      <c r="P67" s="17">
        <v>35798293.369999997</v>
      </c>
      <c r="Q67" s="17">
        <v>23947302.140000001</v>
      </c>
      <c r="R67" s="17">
        <v>6040723.5199999996</v>
      </c>
      <c r="S67" s="17">
        <v>2062040.88</v>
      </c>
      <c r="T67" s="17"/>
      <c r="U67" s="17"/>
      <c r="V67" s="17">
        <v>0</v>
      </c>
      <c r="W67" s="17">
        <v>0</v>
      </c>
      <c r="X67" s="17">
        <v>0</v>
      </c>
      <c r="Y67" s="17">
        <v>3748226.83</v>
      </c>
      <c r="Z67" s="17">
        <v>0</v>
      </c>
      <c r="AA67" s="17">
        <v>0</v>
      </c>
      <c r="AB67" s="17">
        <v>0</v>
      </c>
      <c r="AC67" s="17">
        <v>0</v>
      </c>
      <c r="AD67" s="17">
        <v>0</v>
      </c>
      <c r="AE67" s="17">
        <v>0</v>
      </c>
      <c r="AF67" s="17">
        <v>0</v>
      </c>
      <c r="AG67" s="17">
        <v>0</v>
      </c>
      <c r="AH67" s="17">
        <v>0</v>
      </c>
      <c r="AI67" s="17">
        <v>0</v>
      </c>
      <c r="AJ67" s="17">
        <v>0</v>
      </c>
      <c r="AK67" s="17">
        <v>0</v>
      </c>
      <c r="AL67" s="17">
        <v>0</v>
      </c>
      <c r="AM67" s="17">
        <v>10498923.970000001</v>
      </c>
      <c r="AN67" s="17">
        <v>0</v>
      </c>
      <c r="AO67" s="17">
        <v>0</v>
      </c>
      <c r="AP67" s="17">
        <v>0</v>
      </c>
      <c r="AQ67" s="17">
        <v>0</v>
      </c>
      <c r="AR67" s="17">
        <v>0</v>
      </c>
      <c r="AS67" s="18">
        <v>70516176.370000005</v>
      </c>
      <c r="AT67" s="19"/>
      <c r="AU67" s="19"/>
    </row>
    <row r="68" spans="1:47" ht="45" customHeight="1" x14ac:dyDescent="0.4">
      <c r="A68" s="40"/>
      <c r="B68" s="41" t="s">
        <v>97</v>
      </c>
      <c r="C68" s="18">
        <v>308714750.04999995</v>
      </c>
      <c r="D68" s="18">
        <v>118001432.91</v>
      </c>
      <c r="E68" s="18">
        <v>97596847.379999995</v>
      </c>
      <c r="F68" s="18">
        <v>38142644.039999999</v>
      </c>
      <c r="G68" s="18">
        <v>40836827.060000002</v>
      </c>
      <c r="H68" s="18">
        <v>775806.42999999993</v>
      </c>
      <c r="I68" s="18">
        <v>17841569.849999994</v>
      </c>
      <c r="J68" s="18">
        <v>6225793.4199999999</v>
      </c>
      <c r="K68" s="18">
        <v>0</v>
      </c>
      <c r="L68" s="18">
        <v>14178792.110000001</v>
      </c>
      <c r="M68" s="36">
        <v>0</v>
      </c>
      <c r="N68" s="18">
        <v>0</v>
      </c>
      <c r="O68" s="18">
        <v>23761921.960000001</v>
      </c>
      <c r="P68" s="18">
        <v>166951395.18000001</v>
      </c>
      <c r="Q68" s="18">
        <v>106003888.14</v>
      </c>
      <c r="R68" s="18">
        <v>16154666.84</v>
      </c>
      <c r="S68" s="18">
        <v>11807490.190000001</v>
      </c>
      <c r="T68" s="18">
        <v>0</v>
      </c>
      <c r="U68" s="18">
        <v>0</v>
      </c>
      <c r="V68" s="18">
        <v>0</v>
      </c>
      <c r="W68" s="18">
        <v>14181692.92</v>
      </c>
      <c r="X68" s="18">
        <v>932555</v>
      </c>
      <c r="Y68" s="18">
        <v>13214242.4</v>
      </c>
      <c r="Z68" s="18">
        <v>1953850.69</v>
      </c>
      <c r="AA68" s="18">
        <v>0</v>
      </c>
      <c r="AB68" s="18">
        <v>0</v>
      </c>
      <c r="AC68" s="18">
        <v>2703009</v>
      </c>
      <c r="AD68" s="18">
        <v>0</v>
      </c>
      <c r="AE68" s="18">
        <v>0</v>
      </c>
      <c r="AF68" s="18">
        <v>0</v>
      </c>
      <c r="AG68" s="18">
        <v>0</v>
      </c>
      <c r="AH68" s="18">
        <v>0</v>
      </c>
      <c r="AI68" s="18">
        <v>0</v>
      </c>
      <c r="AJ68" s="18">
        <v>0</v>
      </c>
      <c r="AK68" s="18">
        <v>0</v>
      </c>
      <c r="AL68" s="18">
        <v>0</v>
      </c>
      <c r="AM68" s="18">
        <v>10498923.970000001</v>
      </c>
      <c r="AN68" s="18">
        <v>0</v>
      </c>
      <c r="AO68" s="18">
        <v>0</v>
      </c>
      <c r="AP68" s="18">
        <v>0</v>
      </c>
      <c r="AQ68" s="18">
        <v>0</v>
      </c>
      <c r="AR68" s="18">
        <v>48233465.880000003</v>
      </c>
      <c r="AS68" s="18">
        <v>367447139.89999998</v>
      </c>
      <c r="AT68" s="19"/>
      <c r="AU68" s="19"/>
    </row>
    <row r="69" spans="1:47" x14ac:dyDescent="0.4">
      <c r="A69" s="34">
        <v>46</v>
      </c>
      <c r="B69" s="39" t="s">
        <v>98</v>
      </c>
      <c r="C69" s="17">
        <v>42059717.030000001</v>
      </c>
      <c r="D69" s="17">
        <v>12821844.210000001</v>
      </c>
      <c r="E69" s="17">
        <v>0</v>
      </c>
      <c r="F69" s="17">
        <v>0</v>
      </c>
      <c r="G69" s="17">
        <v>0</v>
      </c>
      <c r="H69" s="17">
        <v>0</v>
      </c>
      <c r="I69" s="17">
        <v>0</v>
      </c>
      <c r="J69" s="17">
        <v>0</v>
      </c>
      <c r="K69" s="17">
        <v>0</v>
      </c>
      <c r="L69" s="17">
        <v>12821844.210000001</v>
      </c>
      <c r="M69" s="30"/>
      <c r="N69" s="17"/>
      <c r="O69" s="17">
        <v>0</v>
      </c>
      <c r="P69" s="17">
        <v>25352362.719999999</v>
      </c>
      <c r="Q69" s="17">
        <v>0</v>
      </c>
      <c r="R69" s="17">
        <v>0</v>
      </c>
      <c r="S69" s="17">
        <v>25048900.66</v>
      </c>
      <c r="T69" s="17"/>
      <c r="U69" s="17"/>
      <c r="V69" s="17">
        <v>0</v>
      </c>
      <c r="W69" s="17">
        <v>0</v>
      </c>
      <c r="X69" s="17">
        <v>0</v>
      </c>
      <c r="Y69" s="17">
        <v>197083.41</v>
      </c>
      <c r="Z69" s="17">
        <v>106378.65</v>
      </c>
      <c r="AA69" s="17">
        <v>0</v>
      </c>
      <c r="AB69" s="17">
        <v>0</v>
      </c>
      <c r="AC69" s="17">
        <v>0</v>
      </c>
      <c r="AD69" s="17">
        <v>3885510.1</v>
      </c>
      <c r="AE69" s="17">
        <v>0</v>
      </c>
      <c r="AF69" s="17">
        <v>0</v>
      </c>
      <c r="AG69" s="17">
        <v>0</v>
      </c>
      <c r="AH69" s="17">
        <v>0</v>
      </c>
      <c r="AI69" s="17">
        <v>0</v>
      </c>
      <c r="AJ69" s="17">
        <v>0</v>
      </c>
      <c r="AK69" s="17">
        <v>0</v>
      </c>
      <c r="AL69" s="17">
        <v>0</v>
      </c>
      <c r="AM69" s="17">
        <v>23141303.649999999</v>
      </c>
      <c r="AN69" s="17">
        <v>0</v>
      </c>
      <c r="AO69" s="17">
        <v>0</v>
      </c>
      <c r="AP69" s="17">
        <v>0</v>
      </c>
      <c r="AQ69" s="17">
        <v>0</v>
      </c>
      <c r="AR69" s="17">
        <v>0</v>
      </c>
      <c r="AS69" s="18">
        <v>65201020.68</v>
      </c>
      <c r="AT69" s="19"/>
      <c r="AU69" s="19"/>
    </row>
    <row r="70" spans="1:47" x14ac:dyDescent="0.4">
      <c r="A70" s="34">
        <v>47</v>
      </c>
      <c r="B70" s="39" t="s">
        <v>99</v>
      </c>
      <c r="C70" s="17">
        <v>56153517.039999999</v>
      </c>
      <c r="D70" s="17">
        <v>18603163.98</v>
      </c>
      <c r="E70" s="17">
        <v>17242013.039999999</v>
      </c>
      <c r="F70" s="17">
        <v>1759090.25</v>
      </c>
      <c r="G70" s="17">
        <v>11896873.75</v>
      </c>
      <c r="H70" s="17">
        <v>321303.34000000003</v>
      </c>
      <c r="I70" s="17">
        <v>3264745.6999999993</v>
      </c>
      <c r="J70" s="17">
        <v>1361150.94</v>
      </c>
      <c r="K70" s="17">
        <v>0</v>
      </c>
      <c r="L70" s="17">
        <v>0</v>
      </c>
      <c r="M70" s="30"/>
      <c r="N70" s="17"/>
      <c r="O70" s="17">
        <v>5046038.72</v>
      </c>
      <c r="P70" s="17">
        <v>32504314.34</v>
      </c>
      <c r="Q70" s="17">
        <v>19397157.359999999</v>
      </c>
      <c r="R70" s="17">
        <v>2739978.28</v>
      </c>
      <c r="S70" s="17">
        <v>4907553.3600000003</v>
      </c>
      <c r="T70" s="17"/>
      <c r="U70" s="17"/>
      <c r="V70" s="17">
        <v>0</v>
      </c>
      <c r="W70" s="17">
        <v>643476</v>
      </c>
      <c r="X70" s="17">
        <v>2516126.2200000002</v>
      </c>
      <c r="Y70" s="17">
        <v>258011.68</v>
      </c>
      <c r="Z70" s="17">
        <v>1028534.24</v>
      </c>
      <c r="AA70" s="17">
        <v>0</v>
      </c>
      <c r="AB70" s="17">
        <v>0</v>
      </c>
      <c r="AC70" s="17">
        <v>1013477.2</v>
      </c>
      <c r="AD70" s="17">
        <v>0</v>
      </c>
      <c r="AE70" s="17">
        <v>96261726.489999995</v>
      </c>
      <c r="AF70" s="17">
        <v>79247941.030000001</v>
      </c>
      <c r="AG70" s="17">
        <v>0</v>
      </c>
      <c r="AH70" s="17">
        <v>0</v>
      </c>
      <c r="AI70" s="17">
        <v>0</v>
      </c>
      <c r="AJ70" s="17">
        <v>0</v>
      </c>
      <c r="AK70" s="17">
        <v>17013785.460000001</v>
      </c>
      <c r="AL70" s="17">
        <v>0</v>
      </c>
      <c r="AM70" s="17">
        <v>44577492.799999997</v>
      </c>
      <c r="AN70" s="17">
        <v>0</v>
      </c>
      <c r="AO70" s="17">
        <v>0</v>
      </c>
      <c r="AP70" s="17">
        <v>0</v>
      </c>
      <c r="AQ70" s="17">
        <v>0</v>
      </c>
      <c r="AR70" s="17">
        <v>0</v>
      </c>
      <c r="AS70" s="18">
        <v>196992736.32999998</v>
      </c>
      <c r="AT70" s="19"/>
      <c r="AU70" s="19"/>
    </row>
    <row r="71" spans="1:47" x14ac:dyDescent="0.4">
      <c r="A71" s="34">
        <v>48</v>
      </c>
      <c r="B71" s="39" t="s">
        <v>100</v>
      </c>
      <c r="C71" s="17">
        <v>2301729.88</v>
      </c>
      <c r="D71" s="17">
        <v>1841888.7</v>
      </c>
      <c r="E71" s="17">
        <v>0</v>
      </c>
      <c r="F71" s="17">
        <v>0</v>
      </c>
      <c r="G71" s="17">
        <v>0</v>
      </c>
      <c r="H71" s="17">
        <v>0</v>
      </c>
      <c r="I71" s="17">
        <v>0</v>
      </c>
      <c r="J71" s="17">
        <v>0</v>
      </c>
      <c r="K71" s="17">
        <v>0</v>
      </c>
      <c r="L71" s="17">
        <v>1841888.7</v>
      </c>
      <c r="M71" s="30"/>
      <c r="N71" s="17"/>
      <c r="O71" s="17">
        <v>0</v>
      </c>
      <c r="P71" s="17">
        <v>459841.18</v>
      </c>
      <c r="Q71" s="17">
        <v>0</v>
      </c>
      <c r="R71" s="17">
        <v>0</v>
      </c>
      <c r="S71" s="17">
        <v>0</v>
      </c>
      <c r="T71" s="17"/>
      <c r="U71" s="17"/>
      <c r="V71" s="17">
        <v>0</v>
      </c>
      <c r="W71" s="17">
        <v>0</v>
      </c>
      <c r="X71" s="17">
        <v>0</v>
      </c>
      <c r="Y71" s="17">
        <v>459841.18</v>
      </c>
      <c r="Z71" s="17">
        <v>0</v>
      </c>
      <c r="AA71" s="17">
        <v>0</v>
      </c>
      <c r="AB71" s="17">
        <v>0</v>
      </c>
      <c r="AC71" s="17">
        <v>0</v>
      </c>
      <c r="AD71" s="17">
        <v>0</v>
      </c>
      <c r="AE71" s="17">
        <v>27892671.510000002</v>
      </c>
      <c r="AF71" s="17">
        <v>24310246.109999999</v>
      </c>
      <c r="AG71" s="17">
        <v>0</v>
      </c>
      <c r="AH71" s="17">
        <v>0</v>
      </c>
      <c r="AI71" s="17">
        <v>0</v>
      </c>
      <c r="AJ71" s="17">
        <v>0</v>
      </c>
      <c r="AK71" s="17">
        <v>3582425.4</v>
      </c>
      <c r="AL71" s="17">
        <v>0</v>
      </c>
      <c r="AM71" s="17">
        <v>78547305.640000001</v>
      </c>
      <c r="AN71" s="17">
        <v>0</v>
      </c>
      <c r="AO71" s="17">
        <v>0</v>
      </c>
      <c r="AP71" s="17">
        <v>61201643.780000001</v>
      </c>
      <c r="AQ71" s="17">
        <v>0</v>
      </c>
      <c r="AR71" s="17">
        <v>0</v>
      </c>
      <c r="AS71" s="18">
        <v>108741707.03</v>
      </c>
      <c r="AT71" s="19"/>
      <c r="AU71" s="19"/>
    </row>
    <row r="72" spans="1:47" x14ac:dyDescent="0.4">
      <c r="A72" s="34">
        <v>49</v>
      </c>
      <c r="B72" s="39" t="s">
        <v>101</v>
      </c>
      <c r="C72" s="17">
        <v>431062.77</v>
      </c>
      <c r="D72" s="17">
        <v>154332</v>
      </c>
      <c r="E72" s="17">
        <v>0</v>
      </c>
      <c r="F72" s="17">
        <v>0</v>
      </c>
      <c r="G72" s="17">
        <v>0</v>
      </c>
      <c r="H72" s="17">
        <v>0</v>
      </c>
      <c r="I72" s="17">
        <v>0</v>
      </c>
      <c r="J72" s="17">
        <v>0</v>
      </c>
      <c r="K72" s="17">
        <v>0</v>
      </c>
      <c r="L72" s="17">
        <v>154332</v>
      </c>
      <c r="M72" s="30"/>
      <c r="N72" s="17"/>
      <c r="O72" s="17">
        <v>0</v>
      </c>
      <c r="P72" s="17">
        <v>276730.77</v>
      </c>
      <c r="Q72" s="17">
        <v>0</v>
      </c>
      <c r="R72" s="17">
        <v>0</v>
      </c>
      <c r="S72" s="17">
        <v>0</v>
      </c>
      <c r="T72" s="17"/>
      <c r="U72" s="17"/>
      <c r="V72" s="17">
        <v>0</v>
      </c>
      <c r="W72" s="17">
        <v>0</v>
      </c>
      <c r="X72" s="17">
        <v>0</v>
      </c>
      <c r="Y72" s="17">
        <v>276730.77</v>
      </c>
      <c r="Z72" s="17">
        <v>0</v>
      </c>
      <c r="AA72" s="17">
        <v>0</v>
      </c>
      <c r="AB72" s="17">
        <v>0</v>
      </c>
      <c r="AC72" s="17">
        <v>0</v>
      </c>
      <c r="AD72" s="17">
        <v>0</v>
      </c>
      <c r="AE72" s="17">
        <v>0</v>
      </c>
      <c r="AF72" s="17">
        <v>0</v>
      </c>
      <c r="AG72" s="17">
        <v>0</v>
      </c>
      <c r="AH72" s="17">
        <v>0</v>
      </c>
      <c r="AI72" s="17">
        <v>0</v>
      </c>
      <c r="AJ72" s="17">
        <v>0</v>
      </c>
      <c r="AK72" s="17">
        <v>0</v>
      </c>
      <c r="AL72" s="17">
        <v>0</v>
      </c>
      <c r="AM72" s="17">
        <v>13170389.08</v>
      </c>
      <c r="AN72" s="17">
        <v>0</v>
      </c>
      <c r="AO72" s="17">
        <v>0</v>
      </c>
      <c r="AP72" s="17">
        <v>5887066.2800000003</v>
      </c>
      <c r="AQ72" s="17">
        <v>0</v>
      </c>
      <c r="AR72" s="17">
        <v>0</v>
      </c>
      <c r="AS72" s="18">
        <v>13601451.85</v>
      </c>
      <c r="AT72" s="19"/>
      <c r="AU72" s="19"/>
    </row>
    <row r="73" spans="1:47" x14ac:dyDescent="0.4">
      <c r="A73" s="34">
        <v>50</v>
      </c>
      <c r="B73" s="39" t="s">
        <v>102</v>
      </c>
      <c r="C73" s="17">
        <v>41173462.100000001</v>
      </c>
      <c r="D73" s="17">
        <v>0</v>
      </c>
      <c r="E73" s="17">
        <v>0</v>
      </c>
      <c r="F73" s="17">
        <v>0</v>
      </c>
      <c r="G73" s="17">
        <v>0</v>
      </c>
      <c r="H73" s="17">
        <v>0</v>
      </c>
      <c r="I73" s="17">
        <v>0</v>
      </c>
      <c r="J73" s="17">
        <v>0</v>
      </c>
      <c r="K73" s="17">
        <v>0</v>
      </c>
      <c r="L73" s="17">
        <v>0</v>
      </c>
      <c r="M73" s="30"/>
      <c r="N73" s="17"/>
      <c r="O73" s="17">
        <v>0</v>
      </c>
      <c r="P73" s="17">
        <v>41173462.100000001</v>
      </c>
      <c r="Q73" s="17">
        <v>0</v>
      </c>
      <c r="R73" s="17">
        <v>0</v>
      </c>
      <c r="S73" s="17">
        <v>0</v>
      </c>
      <c r="T73" s="17"/>
      <c r="U73" s="17"/>
      <c r="V73" s="17">
        <v>0</v>
      </c>
      <c r="W73" s="17">
        <v>34013529</v>
      </c>
      <c r="X73" s="17">
        <v>7159933.0999999996</v>
      </c>
      <c r="Y73" s="17">
        <v>0</v>
      </c>
      <c r="Z73" s="17">
        <v>0</v>
      </c>
      <c r="AA73" s="17">
        <v>0</v>
      </c>
      <c r="AB73" s="17">
        <v>0</v>
      </c>
      <c r="AC73" s="17">
        <v>0</v>
      </c>
      <c r="AD73" s="17">
        <v>0</v>
      </c>
      <c r="AE73" s="17">
        <v>0</v>
      </c>
      <c r="AF73" s="17">
        <v>0</v>
      </c>
      <c r="AG73" s="17">
        <v>0</v>
      </c>
      <c r="AH73" s="17">
        <v>0</v>
      </c>
      <c r="AI73" s="17">
        <v>0</v>
      </c>
      <c r="AJ73" s="17">
        <v>0</v>
      </c>
      <c r="AK73" s="17">
        <v>0</v>
      </c>
      <c r="AL73" s="17">
        <v>0</v>
      </c>
      <c r="AM73" s="17">
        <v>0</v>
      </c>
      <c r="AN73" s="17">
        <v>0</v>
      </c>
      <c r="AO73" s="17">
        <v>0</v>
      </c>
      <c r="AP73" s="17">
        <v>0</v>
      </c>
      <c r="AQ73" s="17">
        <v>0</v>
      </c>
      <c r="AR73" s="17">
        <v>0</v>
      </c>
      <c r="AS73" s="18">
        <v>41173462.100000001</v>
      </c>
      <c r="AT73" s="19"/>
      <c r="AU73" s="19"/>
    </row>
    <row r="74" spans="1:47" x14ac:dyDescent="0.4">
      <c r="A74" s="34">
        <v>51</v>
      </c>
      <c r="B74" s="39" t="s">
        <v>103</v>
      </c>
      <c r="C74" s="17">
        <v>12866401.35</v>
      </c>
      <c r="D74" s="17">
        <v>0</v>
      </c>
      <c r="E74" s="17">
        <v>0</v>
      </c>
      <c r="F74" s="17">
        <v>0</v>
      </c>
      <c r="G74" s="17">
        <v>0</v>
      </c>
      <c r="H74" s="17">
        <v>0</v>
      </c>
      <c r="I74" s="17">
        <v>0</v>
      </c>
      <c r="J74" s="17">
        <v>0</v>
      </c>
      <c r="K74" s="17">
        <v>0</v>
      </c>
      <c r="L74" s="17">
        <v>0</v>
      </c>
      <c r="M74" s="30"/>
      <c r="N74" s="17"/>
      <c r="O74" s="17">
        <v>0</v>
      </c>
      <c r="P74" s="17">
        <v>12866401.35</v>
      </c>
      <c r="Q74" s="17">
        <v>0</v>
      </c>
      <c r="R74" s="17">
        <v>0</v>
      </c>
      <c r="S74" s="17">
        <v>0</v>
      </c>
      <c r="T74" s="17"/>
      <c r="U74" s="17"/>
      <c r="V74" s="17">
        <v>0</v>
      </c>
      <c r="W74" s="17">
        <v>0</v>
      </c>
      <c r="X74" s="17">
        <v>12820967.939999999</v>
      </c>
      <c r="Y74" s="17">
        <v>45433.41</v>
      </c>
      <c r="Z74" s="17">
        <v>0</v>
      </c>
      <c r="AA74" s="17">
        <v>0</v>
      </c>
      <c r="AB74" s="17">
        <v>0</v>
      </c>
      <c r="AC74" s="17">
        <v>0</v>
      </c>
      <c r="AD74" s="17">
        <v>0</v>
      </c>
      <c r="AE74" s="17">
        <v>0</v>
      </c>
      <c r="AF74" s="17">
        <v>0</v>
      </c>
      <c r="AG74" s="17">
        <v>0</v>
      </c>
      <c r="AH74" s="17">
        <v>0</v>
      </c>
      <c r="AI74" s="17">
        <v>0</v>
      </c>
      <c r="AJ74" s="17">
        <v>0</v>
      </c>
      <c r="AK74" s="17">
        <v>0</v>
      </c>
      <c r="AL74" s="17">
        <v>0</v>
      </c>
      <c r="AM74" s="17">
        <v>0</v>
      </c>
      <c r="AN74" s="17">
        <v>0</v>
      </c>
      <c r="AO74" s="17">
        <v>0</v>
      </c>
      <c r="AP74" s="17">
        <v>0</v>
      </c>
      <c r="AQ74" s="17">
        <v>0</v>
      </c>
      <c r="AR74" s="17">
        <v>0</v>
      </c>
      <c r="AS74" s="18">
        <v>12866401.35</v>
      </c>
      <c r="AT74" s="19"/>
      <c r="AU74" s="19"/>
    </row>
    <row r="75" spans="1:47" x14ac:dyDescent="0.4">
      <c r="A75" s="34">
        <v>52</v>
      </c>
      <c r="B75" s="39" t="s">
        <v>104</v>
      </c>
      <c r="C75" s="17">
        <v>6825152.9400000004</v>
      </c>
      <c r="D75" s="17">
        <v>0</v>
      </c>
      <c r="E75" s="17">
        <v>0</v>
      </c>
      <c r="F75" s="17">
        <v>0</v>
      </c>
      <c r="G75" s="17">
        <v>0</v>
      </c>
      <c r="H75" s="17">
        <v>0</v>
      </c>
      <c r="I75" s="17">
        <v>0</v>
      </c>
      <c r="J75" s="17">
        <v>0</v>
      </c>
      <c r="K75" s="17">
        <v>0</v>
      </c>
      <c r="L75" s="17">
        <v>0</v>
      </c>
      <c r="M75" s="30"/>
      <c r="N75" s="17"/>
      <c r="O75" s="17">
        <v>0</v>
      </c>
      <c r="P75" s="17">
        <v>6825152.9400000004</v>
      </c>
      <c r="Q75" s="17">
        <v>0</v>
      </c>
      <c r="R75" s="17">
        <v>0</v>
      </c>
      <c r="S75" s="17">
        <v>0</v>
      </c>
      <c r="T75" s="17"/>
      <c r="U75" s="17"/>
      <c r="V75" s="17">
        <v>0</v>
      </c>
      <c r="W75" s="17">
        <v>0</v>
      </c>
      <c r="X75" s="17">
        <v>6825152.9400000004</v>
      </c>
      <c r="Y75" s="17">
        <v>0</v>
      </c>
      <c r="Z75" s="17">
        <v>0</v>
      </c>
      <c r="AA75" s="17">
        <v>0</v>
      </c>
      <c r="AB75" s="17">
        <v>0</v>
      </c>
      <c r="AC75" s="17">
        <v>0</v>
      </c>
      <c r="AD75" s="17">
        <v>0</v>
      </c>
      <c r="AE75" s="17">
        <v>0</v>
      </c>
      <c r="AF75" s="17">
        <v>0</v>
      </c>
      <c r="AG75" s="17">
        <v>0</v>
      </c>
      <c r="AH75" s="17">
        <v>0</v>
      </c>
      <c r="AI75" s="17">
        <v>0</v>
      </c>
      <c r="AJ75" s="17">
        <v>0</v>
      </c>
      <c r="AK75" s="17">
        <v>0</v>
      </c>
      <c r="AL75" s="17">
        <v>0</v>
      </c>
      <c r="AM75" s="17">
        <v>0</v>
      </c>
      <c r="AN75" s="17">
        <v>0</v>
      </c>
      <c r="AO75" s="17">
        <v>0</v>
      </c>
      <c r="AP75" s="17">
        <v>0</v>
      </c>
      <c r="AQ75" s="17">
        <v>0</v>
      </c>
      <c r="AR75" s="17">
        <v>0</v>
      </c>
      <c r="AS75" s="18">
        <v>6825152.9400000004</v>
      </c>
      <c r="AT75" s="19"/>
      <c r="AU75" s="19"/>
    </row>
    <row r="76" spans="1:47" x14ac:dyDescent="0.4">
      <c r="A76" s="34">
        <v>53</v>
      </c>
      <c r="B76" s="39" t="s">
        <v>105</v>
      </c>
      <c r="C76" s="17">
        <v>21781668.649999999</v>
      </c>
      <c r="D76" s="17">
        <v>33584.400000000001</v>
      </c>
      <c r="E76" s="17">
        <v>0</v>
      </c>
      <c r="F76" s="17">
        <v>0</v>
      </c>
      <c r="G76" s="17">
        <v>0</v>
      </c>
      <c r="H76" s="17">
        <v>0</v>
      </c>
      <c r="I76" s="17">
        <v>0</v>
      </c>
      <c r="J76" s="17">
        <v>0</v>
      </c>
      <c r="K76" s="17">
        <v>0</v>
      </c>
      <c r="L76" s="17">
        <v>33584.400000000001</v>
      </c>
      <c r="M76" s="30"/>
      <c r="N76" s="17"/>
      <c r="O76" s="17">
        <v>0</v>
      </c>
      <c r="P76" s="17">
        <v>21748084.25</v>
      </c>
      <c r="Q76" s="17">
        <v>0</v>
      </c>
      <c r="R76" s="17">
        <v>0</v>
      </c>
      <c r="S76" s="17">
        <v>10163.700000000001</v>
      </c>
      <c r="T76" s="17"/>
      <c r="U76" s="17"/>
      <c r="V76" s="17">
        <v>0</v>
      </c>
      <c r="W76" s="17">
        <v>0</v>
      </c>
      <c r="X76" s="17">
        <v>21645676.960000001</v>
      </c>
      <c r="Y76" s="17">
        <v>92243.59</v>
      </c>
      <c r="Z76" s="17">
        <v>0</v>
      </c>
      <c r="AA76" s="17">
        <v>0</v>
      </c>
      <c r="AB76" s="17">
        <v>0</v>
      </c>
      <c r="AC76" s="17">
        <v>0</v>
      </c>
      <c r="AD76" s="17">
        <v>0</v>
      </c>
      <c r="AE76" s="17">
        <v>0</v>
      </c>
      <c r="AF76" s="17">
        <v>0</v>
      </c>
      <c r="AG76" s="17">
        <v>0</v>
      </c>
      <c r="AH76" s="17">
        <v>0</v>
      </c>
      <c r="AI76" s="17">
        <v>0</v>
      </c>
      <c r="AJ76" s="17">
        <v>0</v>
      </c>
      <c r="AK76" s="17">
        <v>0</v>
      </c>
      <c r="AL76" s="17">
        <v>0</v>
      </c>
      <c r="AM76" s="17">
        <v>0</v>
      </c>
      <c r="AN76" s="17">
        <v>0</v>
      </c>
      <c r="AO76" s="17">
        <v>0</v>
      </c>
      <c r="AP76" s="17">
        <v>0</v>
      </c>
      <c r="AQ76" s="17">
        <v>0</v>
      </c>
      <c r="AR76" s="17">
        <v>0</v>
      </c>
      <c r="AS76" s="18">
        <v>21781668.649999999</v>
      </c>
      <c r="AT76" s="19"/>
      <c r="AU76" s="19"/>
    </row>
    <row r="77" spans="1:47" s="42" customFormat="1" x14ac:dyDescent="0.4">
      <c r="A77" s="34">
        <v>54</v>
      </c>
      <c r="B77" s="39" t="s">
        <v>106</v>
      </c>
      <c r="C77" s="17">
        <v>327059663.73000002</v>
      </c>
      <c r="D77" s="17">
        <v>0</v>
      </c>
      <c r="E77" s="17">
        <v>0</v>
      </c>
      <c r="F77" s="17">
        <v>0</v>
      </c>
      <c r="G77" s="17">
        <v>0</v>
      </c>
      <c r="H77" s="17">
        <v>0</v>
      </c>
      <c r="I77" s="17">
        <v>0</v>
      </c>
      <c r="J77" s="17">
        <v>0</v>
      </c>
      <c r="K77" s="17">
        <v>0</v>
      </c>
      <c r="L77" s="17">
        <v>0</v>
      </c>
      <c r="M77" s="30"/>
      <c r="N77" s="17"/>
      <c r="O77" s="17">
        <v>0</v>
      </c>
      <c r="P77" s="17">
        <v>327059663.73000002</v>
      </c>
      <c r="Q77" s="17">
        <v>0</v>
      </c>
      <c r="R77" s="17">
        <v>0</v>
      </c>
      <c r="S77" s="17">
        <v>0</v>
      </c>
      <c r="T77" s="17"/>
      <c r="U77" s="17"/>
      <c r="V77" s="17">
        <v>327059663.73000002</v>
      </c>
      <c r="W77" s="17">
        <v>0</v>
      </c>
      <c r="X77" s="17">
        <v>0</v>
      </c>
      <c r="Y77" s="17">
        <v>0</v>
      </c>
      <c r="Z77" s="17">
        <v>0</v>
      </c>
      <c r="AA77" s="17">
        <v>0</v>
      </c>
      <c r="AB77" s="17">
        <v>0</v>
      </c>
      <c r="AC77" s="17">
        <v>0</v>
      </c>
      <c r="AD77" s="17">
        <v>0</v>
      </c>
      <c r="AE77" s="17">
        <v>0</v>
      </c>
      <c r="AF77" s="17">
        <v>0</v>
      </c>
      <c r="AG77" s="17">
        <v>0</v>
      </c>
      <c r="AH77" s="17">
        <v>0</v>
      </c>
      <c r="AI77" s="17">
        <v>0</v>
      </c>
      <c r="AJ77" s="17">
        <v>0</v>
      </c>
      <c r="AK77" s="17">
        <v>0</v>
      </c>
      <c r="AL77" s="17">
        <v>0</v>
      </c>
      <c r="AM77" s="17">
        <v>97561152.359999999</v>
      </c>
      <c r="AN77" s="17">
        <v>0</v>
      </c>
      <c r="AO77" s="17">
        <v>0</v>
      </c>
      <c r="AP77" s="17">
        <v>0</v>
      </c>
      <c r="AQ77" s="17">
        <v>97561152.359999999</v>
      </c>
      <c r="AR77" s="17">
        <v>0</v>
      </c>
      <c r="AS77" s="18">
        <v>424620816.09000003</v>
      </c>
      <c r="AT77" s="19"/>
      <c r="AU77" s="19"/>
    </row>
    <row r="78" spans="1:47" x14ac:dyDescent="0.4">
      <c r="A78" s="34">
        <v>55</v>
      </c>
      <c r="B78" s="39" t="s">
        <v>107</v>
      </c>
      <c r="C78" s="17">
        <v>21926803.98</v>
      </c>
      <c r="D78" s="17">
        <v>698398.88</v>
      </c>
      <c r="E78" s="17">
        <v>0</v>
      </c>
      <c r="F78" s="17">
        <v>0</v>
      </c>
      <c r="G78" s="17">
        <v>0</v>
      </c>
      <c r="H78" s="17">
        <v>0</v>
      </c>
      <c r="I78" s="17">
        <v>0</v>
      </c>
      <c r="J78" s="17">
        <v>0</v>
      </c>
      <c r="K78" s="17">
        <v>0</v>
      </c>
      <c r="L78" s="17">
        <v>698398.88</v>
      </c>
      <c r="M78" s="30"/>
      <c r="N78" s="17"/>
      <c r="O78" s="17">
        <v>0</v>
      </c>
      <c r="P78" s="17">
        <v>21228405.100000001</v>
      </c>
      <c r="Q78" s="17">
        <v>0</v>
      </c>
      <c r="R78" s="17">
        <v>0</v>
      </c>
      <c r="S78" s="17">
        <v>2561198.84</v>
      </c>
      <c r="T78" s="17"/>
      <c r="U78" s="17"/>
      <c r="V78" s="17">
        <v>0</v>
      </c>
      <c r="W78" s="17">
        <v>0</v>
      </c>
      <c r="X78" s="17">
        <v>18597766.940000001</v>
      </c>
      <c r="Y78" s="17">
        <v>69439.320000000007</v>
      </c>
      <c r="Z78" s="17">
        <v>0</v>
      </c>
      <c r="AA78" s="17">
        <v>0</v>
      </c>
      <c r="AB78" s="17">
        <v>0</v>
      </c>
      <c r="AC78" s="17">
        <v>0</v>
      </c>
      <c r="AD78" s="17">
        <v>0</v>
      </c>
      <c r="AE78" s="17">
        <v>8085460.3399999999</v>
      </c>
      <c r="AF78" s="17">
        <v>8085460.3399999999</v>
      </c>
      <c r="AG78" s="17">
        <v>0</v>
      </c>
      <c r="AH78" s="17">
        <v>0</v>
      </c>
      <c r="AI78" s="17">
        <v>0</v>
      </c>
      <c r="AJ78" s="17">
        <v>0</v>
      </c>
      <c r="AK78" s="17">
        <v>0</v>
      </c>
      <c r="AL78" s="17">
        <v>0</v>
      </c>
      <c r="AM78" s="17">
        <v>17941560.850000001</v>
      </c>
      <c r="AN78" s="17">
        <v>0</v>
      </c>
      <c r="AO78" s="17">
        <v>0</v>
      </c>
      <c r="AP78" s="17">
        <v>0</v>
      </c>
      <c r="AQ78" s="17">
        <v>0</v>
      </c>
      <c r="AR78" s="17">
        <v>0</v>
      </c>
      <c r="AS78" s="18">
        <v>47953825.170000002</v>
      </c>
      <c r="AT78" s="19"/>
      <c r="AU78" s="19"/>
    </row>
    <row r="79" spans="1:47" x14ac:dyDescent="0.4">
      <c r="A79" s="34">
        <v>56</v>
      </c>
      <c r="B79" s="39" t="s">
        <v>108</v>
      </c>
      <c r="C79" s="17">
        <v>11205009.119999999</v>
      </c>
      <c r="D79" s="17">
        <v>25895.52</v>
      </c>
      <c r="E79" s="17">
        <v>0</v>
      </c>
      <c r="F79" s="17">
        <v>0</v>
      </c>
      <c r="G79" s="17">
        <v>0</v>
      </c>
      <c r="H79" s="17">
        <v>0</v>
      </c>
      <c r="I79" s="17">
        <v>0</v>
      </c>
      <c r="J79" s="17">
        <v>0</v>
      </c>
      <c r="K79" s="17">
        <v>0</v>
      </c>
      <c r="L79" s="17">
        <v>25895.52</v>
      </c>
      <c r="M79" s="30"/>
      <c r="N79" s="17"/>
      <c r="O79" s="17">
        <v>0</v>
      </c>
      <c r="P79" s="17">
        <v>11179113.6</v>
      </c>
      <c r="Q79" s="17">
        <v>0</v>
      </c>
      <c r="R79" s="17">
        <v>0</v>
      </c>
      <c r="S79" s="17">
        <v>11179113.6</v>
      </c>
      <c r="T79" s="17"/>
      <c r="U79" s="17"/>
      <c r="V79" s="17">
        <v>0</v>
      </c>
      <c r="W79" s="17">
        <v>0</v>
      </c>
      <c r="X79" s="17">
        <v>0</v>
      </c>
      <c r="Y79" s="17">
        <v>0</v>
      </c>
      <c r="Z79" s="17">
        <v>0</v>
      </c>
      <c r="AA79" s="17">
        <v>0</v>
      </c>
      <c r="AB79" s="17">
        <v>0</v>
      </c>
      <c r="AC79" s="17">
        <v>0</v>
      </c>
      <c r="AD79" s="17">
        <v>0</v>
      </c>
      <c r="AE79" s="17">
        <v>0</v>
      </c>
      <c r="AF79" s="17">
        <v>0</v>
      </c>
      <c r="AG79" s="17">
        <v>0</v>
      </c>
      <c r="AH79" s="17">
        <v>0</v>
      </c>
      <c r="AI79" s="17">
        <v>0</v>
      </c>
      <c r="AJ79" s="17">
        <v>0</v>
      </c>
      <c r="AK79" s="17">
        <v>0</v>
      </c>
      <c r="AL79" s="17">
        <v>0</v>
      </c>
      <c r="AM79" s="17">
        <v>0</v>
      </c>
      <c r="AN79" s="17">
        <v>0</v>
      </c>
      <c r="AO79" s="17">
        <v>0</v>
      </c>
      <c r="AP79" s="17">
        <v>0</v>
      </c>
      <c r="AQ79" s="17">
        <v>0</v>
      </c>
      <c r="AR79" s="17">
        <v>0</v>
      </c>
      <c r="AS79" s="18">
        <v>11205009.119999999</v>
      </c>
      <c r="AT79" s="19"/>
      <c r="AU79" s="19"/>
    </row>
    <row r="80" spans="1:47" x14ac:dyDescent="0.4">
      <c r="A80" s="34">
        <v>57</v>
      </c>
      <c r="B80" s="39" t="s">
        <v>109</v>
      </c>
      <c r="C80" s="17">
        <v>7523096.7800000003</v>
      </c>
      <c r="D80" s="17">
        <v>0</v>
      </c>
      <c r="E80" s="17">
        <v>0</v>
      </c>
      <c r="F80" s="17">
        <v>0</v>
      </c>
      <c r="G80" s="17">
        <v>0</v>
      </c>
      <c r="H80" s="17">
        <v>0</v>
      </c>
      <c r="I80" s="17">
        <v>0</v>
      </c>
      <c r="J80" s="17">
        <v>0</v>
      </c>
      <c r="K80" s="17">
        <v>0</v>
      </c>
      <c r="L80" s="17">
        <v>0</v>
      </c>
      <c r="M80" s="30"/>
      <c r="N80" s="17"/>
      <c r="O80" s="17">
        <v>0</v>
      </c>
      <c r="P80" s="17">
        <v>7523096.7800000003</v>
      </c>
      <c r="Q80" s="17">
        <v>0</v>
      </c>
      <c r="R80" s="17">
        <v>0</v>
      </c>
      <c r="S80" s="17">
        <v>0</v>
      </c>
      <c r="T80" s="17"/>
      <c r="U80" s="17"/>
      <c r="V80" s="17">
        <v>0</v>
      </c>
      <c r="W80" s="17">
        <v>0</v>
      </c>
      <c r="X80" s="17">
        <v>7523096.7800000003</v>
      </c>
      <c r="Y80" s="17">
        <v>0</v>
      </c>
      <c r="Z80" s="17">
        <v>0</v>
      </c>
      <c r="AA80" s="17">
        <v>0</v>
      </c>
      <c r="AB80" s="17">
        <v>0</v>
      </c>
      <c r="AC80" s="17">
        <v>0</v>
      </c>
      <c r="AD80" s="17">
        <v>0</v>
      </c>
      <c r="AE80" s="17">
        <v>0</v>
      </c>
      <c r="AF80" s="17">
        <v>0</v>
      </c>
      <c r="AG80" s="17">
        <v>0</v>
      </c>
      <c r="AH80" s="17">
        <v>0</v>
      </c>
      <c r="AI80" s="17">
        <v>0</v>
      </c>
      <c r="AJ80" s="17">
        <v>0</v>
      </c>
      <c r="AK80" s="17">
        <v>0</v>
      </c>
      <c r="AL80" s="17">
        <v>0</v>
      </c>
      <c r="AM80" s="17">
        <v>0</v>
      </c>
      <c r="AN80" s="17">
        <v>0</v>
      </c>
      <c r="AO80" s="17">
        <v>0</v>
      </c>
      <c r="AP80" s="17">
        <v>0</v>
      </c>
      <c r="AQ80" s="17">
        <v>0</v>
      </c>
      <c r="AR80" s="17">
        <v>0</v>
      </c>
      <c r="AS80" s="18">
        <v>7523096.7800000003</v>
      </c>
      <c r="AT80" s="19"/>
      <c r="AU80" s="19"/>
    </row>
    <row r="81" spans="1:47" x14ac:dyDescent="0.4">
      <c r="A81" s="34">
        <v>58</v>
      </c>
      <c r="B81" s="39" t="s">
        <v>110</v>
      </c>
      <c r="C81" s="17">
        <v>5668257.5599999996</v>
      </c>
      <c r="D81" s="17">
        <v>0</v>
      </c>
      <c r="E81" s="17">
        <v>0</v>
      </c>
      <c r="F81" s="17">
        <v>0</v>
      </c>
      <c r="G81" s="17">
        <v>0</v>
      </c>
      <c r="H81" s="17">
        <v>0</v>
      </c>
      <c r="I81" s="17">
        <v>0</v>
      </c>
      <c r="J81" s="17">
        <v>0</v>
      </c>
      <c r="K81" s="17">
        <v>0</v>
      </c>
      <c r="L81" s="17">
        <v>0</v>
      </c>
      <c r="M81" s="30"/>
      <c r="N81" s="17"/>
      <c r="O81" s="17">
        <v>0</v>
      </c>
      <c r="P81" s="17">
        <v>5668257.5599999996</v>
      </c>
      <c r="Q81" s="17">
        <v>0</v>
      </c>
      <c r="R81" s="17">
        <v>0</v>
      </c>
      <c r="S81" s="17">
        <v>0</v>
      </c>
      <c r="T81" s="17"/>
      <c r="U81" s="17"/>
      <c r="V81" s="17">
        <v>0</v>
      </c>
      <c r="W81" s="17">
        <v>0</v>
      </c>
      <c r="X81" s="17">
        <v>5668257.5599999996</v>
      </c>
      <c r="Y81" s="17">
        <v>0</v>
      </c>
      <c r="Z81" s="17">
        <v>0</v>
      </c>
      <c r="AA81" s="17">
        <v>0</v>
      </c>
      <c r="AB81" s="17">
        <v>0</v>
      </c>
      <c r="AC81" s="17">
        <v>0</v>
      </c>
      <c r="AD81" s="17">
        <v>0</v>
      </c>
      <c r="AE81" s="17">
        <v>0</v>
      </c>
      <c r="AF81" s="17">
        <v>0</v>
      </c>
      <c r="AG81" s="17">
        <v>0</v>
      </c>
      <c r="AH81" s="17">
        <v>0</v>
      </c>
      <c r="AI81" s="17">
        <v>0</v>
      </c>
      <c r="AJ81" s="17">
        <v>0</v>
      </c>
      <c r="AK81" s="17">
        <v>0</v>
      </c>
      <c r="AL81" s="17">
        <v>0</v>
      </c>
      <c r="AM81" s="17">
        <v>0</v>
      </c>
      <c r="AN81" s="17">
        <v>0</v>
      </c>
      <c r="AO81" s="17">
        <v>0</v>
      </c>
      <c r="AP81" s="17">
        <v>0</v>
      </c>
      <c r="AQ81" s="17">
        <v>0</v>
      </c>
      <c r="AR81" s="17">
        <v>0</v>
      </c>
      <c r="AS81" s="18">
        <v>5668257.5599999996</v>
      </c>
      <c r="AT81" s="19"/>
      <c r="AU81" s="19"/>
    </row>
    <row r="82" spans="1:47" x14ac:dyDescent="0.4">
      <c r="A82" s="34">
        <v>59</v>
      </c>
      <c r="B82" s="39" t="s">
        <v>111</v>
      </c>
      <c r="C82" s="17">
        <v>153399.25</v>
      </c>
      <c r="D82" s="17">
        <v>153399.25</v>
      </c>
      <c r="E82" s="17">
        <v>0</v>
      </c>
      <c r="F82" s="17">
        <v>0</v>
      </c>
      <c r="G82" s="17">
        <v>0</v>
      </c>
      <c r="H82" s="17">
        <v>0</v>
      </c>
      <c r="I82" s="17">
        <v>0</v>
      </c>
      <c r="J82" s="17">
        <v>0</v>
      </c>
      <c r="K82" s="17">
        <v>0</v>
      </c>
      <c r="L82" s="17">
        <v>153399.25</v>
      </c>
      <c r="M82" s="30"/>
      <c r="N82" s="17"/>
      <c r="O82" s="17">
        <v>0</v>
      </c>
      <c r="P82" s="17">
        <v>0</v>
      </c>
      <c r="Q82" s="17">
        <v>0</v>
      </c>
      <c r="R82" s="17">
        <v>0</v>
      </c>
      <c r="S82" s="17">
        <v>0</v>
      </c>
      <c r="T82" s="17"/>
      <c r="U82" s="17"/>
      <c r="V82" s="17">
        <v>0</v>
      </c>
      <c r="W82" s="17">
        <v>0</v>
      </c>
      <c r="X82" s="17">
        <v>0</v>
      </c>
      <c r="Y82" s="17">
        <v>0</v>
      </c>
      <c r="Z82" s="17">
        <v>0</v>
      </c>
      <c r="AA82" s="17">
        <v>0</v>
      </c>
      <c r="AB82" s="17">
        <v>0</v>
      </c>
      <c r="AC82" s="17">
        <v>0</v>
      </c>
      <c r="AD82" s="17">
        <v>0</v>
      </c>
      <c r="AE82" s="17">
        <v>19339647.440000001</v>
      </c>
      <c r="AF82" s="17">
        <v>9134980.0199999996</v>
      </c>
      <c r="AG82" s="17">
        <v>0</v>
      </c>
      <c r="AH82" s="17">
        <v>0</v>
      </c>
      <c r="AI82" s="17">
        <v>2985984.4</v>
      </c>
      <c r="AJ82" s="17">
        <v>0</v>
      </c>
      <c r="AK82" s="17">
        <v>10204667.42</v>
      </c>
      <c r="AL82" s="17">
        <v>8139269.25</v>
      </c>
      <c r="AM82" s="17">
        <v>6606968.71</v>
      </c>
      <c r="AN82" s="17">
        <v>0</v>
      </c>
      <c r="AO82" s="17">
        <v>0</v>
      </c>
      <c r="AP82" s="17">
        <v>0</v>
      </c>
      <c r="AQ82" s="17">
        <v>0</v>
      </c>
      <c r="AR82" s="17">
        <v>0</v>
      </c>
      <c r="AS82" s="18">
        <v>26100015.400000002</v>
      </c>
      <c r="AT82" s="19"/>
      <c r="AU82" s="19"/>
    </row>
    <row r="83" spans="1:47" x14ac:dyDescent="0.4">
      <c r="A83" s="34">
        <v>60</v>
      </c>
      <c r="B83" s="39" t="s">
        <v>112</v>
      </c>
      <c r="C83" s="17">
        <v>30724369.16</v>
      </c>
      <c r="D83" s="17">
        <v>4985896.26</v>
      </c>
      <c r="E83" s="17">
        <v>0</v>
      </c>
      <c r="F83" s="17">
        <v>0</v>
      </c>
      <c r="G83" s="17">
        <v>0</v>
      </c>
      <c r="H83" s="17">
        <v>0</v>
      </c>
      <c r="I83" s="17">
        <v>0</v>
      </c>
      <c r="J83" s="17">
        <v>0</v>
      </c>
      <c r="K83" s="17">
        <v>0</v>
      </c>
      <c r="L83" s="17">
        <v>4985896.26</v>
      </c>
      <c r="M83" s="30"/>
      <c r="N83" s="17"/>
      <c r="O83" s="17">
        <v>1910585.2</v>
      </c>
      <c r="P83" s="17">
        <v>23827887.699999999</v>
      </c>
      <c r="Q83" s="17">
        <v>0</v>
      </c>
      <c r="R83" s="17">
        <v>0</v>
      </c>
      <c r="S83" s="17">
        <v>22976673.170000002</v>
      </c>
      <c r="T83" s="17"/>
      <c r="U83" s="17"/>
      <c r="V83" s="17">
        <v>0</v>
      </c>
      <c r="W83" s="17">
        <v>0</v>
      </c>
      <c r="X83" s="17">
        <v>0</v>
      </c>
      <c r="Y83" s="17">
        <v>229920.59</v>
      </c>
      <c r="Z83" s="17">
        <v>621293.93999999994</v>
      </c>
      <c r="AA83" s="17">
        <v>0</v>
      </c>
      <c r="AB83" s="17">
        <v>0</v>
      </c>
      <c r="AC83" s="17">
        <v>0</v>
      </c>
      <c r="AD83" s="17">
        <v>0</v>
      </c>
      <c r="AE83" s="17">
        <v>0</v>
      </c>
      <c r="AF83" s="17">
        <v>0</v>
      </c>
      <c r="AG83" s="17">
        <v>0</v>
      </c>
      <c r="AH83" s="17">
        <v>0</v>
      </c>
      <c r="AI83" s="17">
        <v>0</v>
      </c>
      <c r="AJ83" s="17">
        <v>0</v>
      </c>
      <c r="AK83" s="17">
        <v>0</v>
      </c>
      <c r="AL83" s="17">
        <v>0</v>
      </c>
      <c r="AM83" s="17">
        <v>12010207.689999999</v>
      </c>
      <c r="AN83" s="17">
        <v>0</v>
      </c>
      <c r="AO83" s="17">
        <v>0</v>
      </c>
      <c r="AP83" s="17">
        <v>0</v>
      </c>
      <c r="AQ83" s="17">
        <v>0</v>
      </c>
      <c r="AR83" s="17">
        <v>0</v>
      </c>
      <c r="AS83" s="18">
        <v>42734576.850000001</v>
      </c>
      <c r="AT83" s="19"/>
      <c r="AU83" s="19"/>
    </row>
    <row r="84" spans="1:47" x14ac:dyDescent="0.4">
      <c r="A84" s="34">
        <v>61</v>
      </c>
      <c r="B84" s="39" t="s">
        <v>113</v>
      </c>
      <c r="C84" s="17">
        <v>2674469.63</v>
      </c>
      <c r="D84" s="17">
        <v>27460.5</v>
      </c>
      <c r="E84" s="17">
        <v>0</v>
      </c>
      <c r="F84" s="17">
        <v>0</v>
      </c>
      <c r="G84" s="17">
        <v>0</v>
      </c>
      <c r="H84" s="17">
        <v>0</v>
      </c>
      <c r="I84" s="17">
        <v>0</v>
      </c>
      <c r="J84" s="17">
        <v>0</v>
      </c>
      <c r="K84" s="17">
        <v>0</v>
      </c>
      <c r="L84" s="17">
        <v>27460.5</v>
      </c>
      <c r="M84" s="30"/>
      <c r="N84" s="17"/>
      <c r="O84" s="17">
        <v>0</v>
      </c>
      <c r="P84" s="17">
        <v>2647009.13</v>
      </c>
      <c r="Q84" s="17">
        <v>0</v>
      </c>
      <c r="R84" s="17">
        <v>0</v>
      </c>
      <c r="S84" s="17">
        <v>2647009.13</v>
      </c>
      <c r="T84" s="17"/>
      <c r="U84" s="17"/>
      <c r="V84" s="17">
        <v>0</v>
      </c>
      <c r="W84" s="17">
        <v>0</v>
      </c>
      <c r="X84" s="17">
        <v>0</v>
      </c>
      <c r="Y84" s="17">
        <v>0</v>
      </c>
      <c r="Z84" s="17">
        <v>0</v>
      </c>
      <c r="AA84" s="17">
        <v>0</v>
      </c>
      <c r="AB84" s="17">
        <v>0</v>
      </c>
      <c r="AC84" s="17">
        <v>0</v>
      </c>
      <c r="AD84" s="17">
        <v>0</v>
      </c>
      <c r="AE84" s="17">
        <v>0</v>
      </c>
      <c r="AF84" s="17">
        <v>0</v>
      </c>
      <c r="AG84" s="17">
        <v>0</v>
      </c>
      <c r="AH84" s="17">
        <v>0</v>
      </c>
      <c r="AI84" s="17">
        <v>0</v>
      </c>
      <c r="AJ84" s="17">
        <v>0</v>
      </c>
      <c r="AK84" s="17">
        <v>0</v>
      </c>
      <c r="AL84" s="17">
        <v>0</v>
      </c>
      <c r="AM84" s="17">
        <v>49559359.82</v>
      </c>
      <c r="AN84" s="17">
        <v>0</v>
      </c>
      <c r="AO84" s="17">
        <v>0</v>
      </c>
      <c r="AP84" s="17">
        <v>0</v>
      </c>
      <c r="AQ84" s="17">
        <v>0</v>
      </c>
      <c r="AR84" s="17">
        <v>0</v>
      </c>
      <c r="AS84" s="18">
        <v>52233829.450000003</v>
      </c>
      <c r="AT84" s="19"/>
      <c r="AU84" s="19"/>
    </row>
    <row r="85" spans="1:47" x14ac:dyDescent="0.4">
      <c r="A85" s="34">
        <v>62</v>
      </c>
      <c r="B85" s="39" t="s">
        <v>114</v>
      </c>
      <c r="C85" s="17">
        <v>0</v>
      </c>
      <c r="D85" s="17">
        <v>0</v>
      </c>
      <c r="E85" s="17">
        <v>0</v>
      </c>
      <c r="F85" s="17">
        <v>0</v>
      </c>
      <c r="G85" s="17">
        <v>0</v>
      </c>
      <c r="H85" s="17">
        <v>0</v>
      </c>
      <c r="I85" s="17">
        <v>0</v>
      </c>
      <c r="J85" s="17">
        <v>0</v>
      </c>
      <c r="K85" s="17">
        <v>0</v>
      </c>
      <c r="L85" s="17">
        <v>0</v>
      </c>
      <c r="M85" s="30"/>
      <c r="N85" s="17"/>
      <c r="O85" s="17">
        <v>0</v>
      </c>
      <c r="P85" s="17">
        <v>0</v>
      </c>
      <c r="Q85" s="17">
        <v>0</v>
      </c>
      <c r="R85" s="17">
        <v>0</v>
      </c>
      <c r="S85" s="17">
        <v>0</v>
      </c>
      <c r="T85" s="17"/>
      <c r="U85" s="17"/>
      <c r="V85" s="17">
        <v>0</v>
      </c>
      <c r="W85" s="17">
        <v>0</v>
      </c>
      <c r="X85" s="17">
        <v>0</v>
      </c>
      <c r="Y85" s="17">
        <v>0</v>
      </c>
      <c r="Z85" s="17">
        <v>0</v>
      </c>
      <c r="AA85" s="17">
        <v>0</v>
      </c>
      <c r="AB85" s="17">
        <v>0</v>
      </c>
      <c r="AC85" s="17">
        <v>0</v>
      </c>
      <c r="AD85" s="17">
        <v>0</v>
      </c>
      <c r="AE85" s="17">
        <v>25712214.280000001</v>
      </c>
      <c r="AF85" s="17">
        <v>25712214.280000001</v>
      </c>
      <c r="AG85" s="17">
        <v>0</v>
      </c>
      <c r="AH85" s="17">
        <v>25712214.280000001</v>
      </c>
      <c r="AI85" s="17">
        <v>0</v>
      </c>
      <c r="AJ85" s="17">
        <v>0</v>
      </c>
      <c r="AK85" s="17">
        <v>0</v>
      </c>
      <c r="AL85" s="17">
        <v>0</v>
      </c>
      <c r="AM85" s="17">
        <v>0</v>
      </c>
      <c r="AN85" s="17">
        <v>0</v>
      </c>
      <c r="AO85" s="17">
        <v>0</v>
      </c>
      <c r="AP85" s="17">
        <v>0</v>
      </c>
      <c r="AQ85" s="17">
        <v>0</v>
      </c>
      <c r="AR85" s="17">
        <v>0</v>
      </c>
      <c r="AS85" s="18">
        <v>25712214.280000001</v>
      </c>
      <c r="AT85" s="19"/>
      <c r="AU85" s="19"/>
    </row>
    <row r="86" spans="1:47" x14ac:dyDescent="0.4">
      <c r="A86" s="34">
        <v>63</v>
      </c>
      <c r="B86" s="39" t="s">
        <v>115</v>
      </c>
      <c r="C86" s="17">
        <v>978823.01</v>
      </c>
      <c r="D86" s="17">
        <v>337422</v>
      </c>
      <c r="E86" s="17">
        <v>0</v>
      </c>
      <c r="F86" s="17">
        <v>0</v>
      </c>
      <c r="G86" s="17">
        <v>0</v>
      </c>
      <c r="H86" s="17">
        <v>0</v>
      </c>
      <c r="I86" s="17">
        <v>0</v>
      </c>
      <c r="J86" s="17">
        <v>0</v>
      </c>
      <c r="K86" s="17">
        <v>0</v>
      </c>
      <c r="L86" s="17">
        <v>337422</v>
      </c>
      <c r="M86" s="30"/>
      <c r="N86" s="17"/>
      <c r="O86" s="17">
        <v>0</v>
      </c>
      <c r="P86" s="17">
        <v>641401.01</v>
      </c>
      <c r="Q86" s="17">
        <v>0</v>
      </c>
      <c r="R86" s="17">
        <v>0</v>
      </c>
      <c r="S86" s="17">
        <v>641401.01</v>
      </c>
      <c r="T86" s="17"/>
      <c r="U86" s="17"/>
      <c r="V86" s="17">
        <v>0</v>
      </c>
      <c r="W86" s="17">
        <v>0</v>
      </c>
      <c r="X86" s="17">
        <v>0</v>
      </c>
      <c r="Y86" s="17">
        <v>0</v>
      </c>
      <c r="Z86" s="17">
        <v>0</v>
      </c>
      <c r="AA86" s="17">
        <v>0</v>
      </c>
      <c r="AB86" s="17">
        <v>0</v>
      </c>
      <c r="AC86" s="17">
        <v>0</v>
      </c>
      <c r="AD86" s="17">
        <v>0</v>
      </c>
      <c r="AE86" s="17">
        <v>0</v>
      </c>
      <c r="AF86" s="17">
        <v>0</v>
      </c>
      <c r="AG86" s="17">
        <v>0</v>
      </c>
      <c r="AH86" s="17">
        <v>0</v>
      </c>
      <c r="AI86" s="17">
        <v>0</v>
      </c>
      <c r="AJ86" s="17">
        <v>0</v>
      </c>
      <c r="AK86" s="17">
        <v>0</v>
      </c>
      <c r="AL86" s="17">
        <v>0</v>
      </c>
      <c r="AM86" s="17">
        <v>2770730.2</v>
      </c>
      <c r="AN86" s="17">
        <v>0</v>
      </c>
      <c r="AO86" s="17">
        <v>0</v>
      </c>
      <c r="AP86" s="17">
        <v>0</v>
      </c>
      <c r="AQ86" s="17">
        <v>0</v>
      </c>
      <c r="AR86" s="17">
        <v>0</v>
      </c>
      <c r="AS86" s="18">
        <v>3749553.21</v>
      </c>
      <c r="AT86" s="19"/>
      <c r="AU86" s="19"/>
    </row>
    <row r="87" spans="1:47" x14ac:dyDescent="0.4">
      <c r="A87" s="34">
        <v>64</v>
      </c>
      <c r="B87" s="39" t="s">
        <v>116</v>
      </c>
      <c r="C87" s="17">
        <v>2042087.66</v>
      </c>
      <c r="D87" s="17">
        <v>0</v>
      </c>
      <c r="E87" s="17">
        <v>0</v>
      </c>
      <c r="F87" s="17">
        <v>0</v>
      </c>
      <c r="G87" s="17">
        <v>0</v>
      </c>
      <c r="H87" s="17">
        <v>0</v>
      </c>
      <c r="I87" s="17">
        <v>0</v>
      </c>
      <c r="J87" s="17">
        <v>0</v>
      </c>
      <c r="K87" s="17">
        <v>0</v>
      </c>
      <c r="L87" s="17">
        <v>0</v>
      </c>
      <c r="M87" s="30"/>
      <c r="N87" s="17"/>
      <c r="O87" s="17">
        <v>0</v>
      </c>
      <c r="P87" s="17">
        <v>2042087.66</v>
      </c>
      <c r="Q87" s="17">
        <v>0</v>
      </c>
      <c r="R87" s="17">
        <v>0</v>
      </c>
      <c r="S87" s="17">
        <v>0</v>
      </c>
      <c r="T87" s="17"/>
      <c r="U87" s="17"/>
      <c r="V87" s="17">
        <v>0</v>
      </c>
      <c r="W87" s="17">
        <v>1252491.8</v>
      </c>
      <c r="X87" s="17">
        <v>0</v>
      </c>
      <c r="Y87" s="17">
        <v>789595.86</v>
      </c>
      <c r="Z87" s="17">
        <v>0</v>
      </c>
      <c r="AA87" s="17">
        <v>0</v>
      </c>
      <c r="AB87" s="17">
        <v>0</v>
      </c>
      <c r="AC87" s="17">
        <v>0</v>
      </c>
      <c r="AD87" s="17">
        <v>0</v>
      </c>
      <c r="AE87" s="17">
        <v>0</v>
      </c>
      <c r="AF87" s="17">
        <v>0</v>
      </c>
      <c r="AG87" s="17">
        <v>0</v>
      </c>
      <c r="AH87" s="17">
        <v>0</v>
      </c>
      <c r="AI87" s="17">
        <v>0</v>
      </c>
      <c r="AJ87" s="17">
        <v>0</v>
      </c>
      <c r="AK87" s="17">
        <v>0</v>
      </c>
      <c r="AL87" s="17">
        <v>0</v>
      </c>
      <c r="AM87" s="17">
        <v>0</v>
      </c>
      <c r="AN87" s="17">
        <v>0</v>
      </c>
      <c r="AO87" s="17">
        <v>0</v>
      </c>
      <c r="AP87" s="17">
        <v>0</v>
      </c>
      <c r="AQ87" s="17">
        <v>0</v>
      </c>
      <c r="AR87" s="17">
        <v>0</v>
      </c>
      <c r="AS87" s="18">
        <v>2042087.66</v>
      </c>
      <c r="AT87" s="19"/>
      <c r="AU87" s="19"/>
    </row>
    <row r="88" spans="1:47" s="42" customFormat="1" x14ac:dyDescent="0.4">
      <c r="A88" s="34">
        <v>65</v>
      </c>
      <c r="B88" s="39" t="s">
        <v>117</v>
      </c>
      <c r="C88" s="17">
        <v>1489292</v>
      </c>
      <c r="D88" s="17">
        <v>0</v>
      </c>
      <c r="E88" s="17">
        <v>0</v>
      </c>
      <c r="F88" s="17">
        <v>0</v>
      </c>
      <c r="G88" s="17">
        <v>0</v>
      </c>
      <c r="H88" s="17">
        <v>0</v>
      </c>
      <c r="I88" s="17">
        <v>0</v>
      </c>
      <c r="J88" s="17">
        <v>0</v>
      </c>
      <c r="K88" s="17">
        <v>0</v>
      </c>
      <c r="L88" s="17">
        <v>0</v>
      </c>
      <c r="M88" s="30"/>
      <c r="N88" s="17"/>
      <c r="O88" s="17">
        <v>0</v>
      </c>
      <c r="P88" s="17">
        <v>1489292</v>
      </c>
      <c r="Q88" s="17">
        <v>0</v>
      </c>
      <c r="R88" s="17">
        <v>0</v>
      </c>
      <c r="S88" s="17">
        <v>0</v>
      </c>
      <c r="T88" s="17"/>
      <c r="U88" s="17"/>
      <c r="V88" s="17">
        <v>0</v>
      </c>
      <c r="W88" s="17">
        <v>1489292</v>
      </c>
      <c r="X88" s="17">
        <v>0</v>
      </c>
      <c r="Y88" s="17">
        <v>0</v>
      </c>
      <c r="Z88" s="17">
        <v>0</v>
      </c>
      <c r="AA88" s="17">
        <v>0</v>
      </c>
      <c r="AB88" s="17">
        <v>0</v>
      </c>
      <c r="AC88" s="17">
        <v>0</v>
      </c>
      <c r="AD88" s="17">
        <v>0</v>
      </c>
      <c r="AE88" s="17">
        <v>28825771.77</v>
      </c>
      <c r="AF88" s="17">
        <v>23592652.989999998</v>
      </c>
      <c r="AG88" s="17">
        <v>0</v>
      </c>
      <c r="AH88" s="17">
        <v>0</v>
      </c>
      <c r="AI88" s="17">
        <v>0</v>
      </c>
      <c r="AJ88" s="17">
        <v>0</v>
      </c>
      <c r="AK88" s="17">
        <v>5233118.78</v>
      </c>
      <c r="AL88" s="17">
        <v>0</v>
      </c>
      <c r="AM88" s="17">
        <v>273877.92</v>
      </c>
      <c r="AN88" s="17">
        <v>0</v>
      </c>
      <c r="AO88" s="17">
        <v>0</v>
      </c>
      <c r="AP88" s="17">
        <v>0</v>
      </c>
      <c r="AQ88" s="17">
        <v>0</v>
      </c>
      <c r="AR88" s="17">
        <v>0</v>
      </c>
      <c r="AS88" s="18">
        <v>30588941.690000001</v>
      </c>
      <c r="AT88" s="19"/>
      <c r="AU88" s="19"/>
    </row>
    <row r="89" spans="1:47" x14ac:dyDescent="0.4">
      <c r="A89" s="34">
        <v>66</v>
      </c>
      <c r="B89" s="39" t="s">
        <v>118</v>
      </c>
      <c r="C89" s="17">
        <v>4168033.68</v>
      </c>
      <c r="D89" s="17">
        <v>72842.16</v>
      </c>
      <c r="E89" s="17">
        <v>0</v>
      </c>
      <c r="F89" s="17">
        <v>0</v>
      </c>
      <c r="G89" s="17">
        <v>0</v>
      </c>
      <c r="H89" s="17">
        <v>0</v>
      </c>
      <c r="I89" s="17">
        <v>0</v>
      </c>
      <c r="J89" s="17">
        <v>0</v>
      </c>
      <c r="K89" s="17">
        <v>0</v>
      </c>
      <c r="L89" s="17">
        <v>72842.16</v>
      </c>
      <c r="M89" s="30"/>
      <c r="N89" s="17"/>
      <c r="O89" s="17">
        <v>0</v>
      </c>
      <c r="P89" s="17">
        <v>4095191.52</v>
      </c>
      <c r="Q89" s="17">
        <v>0</v>
      </c>
      <c r="R89" s="17">
        <v>0</v>
      </c>
      <c r="S89" s="17">
        <v>4095191.52</v>
      </c>
      <c r="T89" s="17"/>
      <c r="U89" s="17"/>
      <c r="V89" s="17">
        <v>0</v>
      </c>
      <c r="W89" s="17">
        <v>0</v>
      </c>
      <c r="X89" s="17">
        <v>0</v>
      </c>
      <c r="Y89" s="17">
        <v>0</v>
      </c>
      <c r="Z89" s="17">
        <v>0</v>
      </c>
      <c r="AA89" s="17">
        <v>0</v>
      </c>
      <c r="AB89" s="17">
        <v>0</v>
      </c>
      <c r="AC89" s="17">
        <v>0</v>
      </c>
      <c r="AD89" s="17">
        <v>0</v>
      </c>
      <c r="AE89" s="17">
        <v>0</v>
      </c>
      <c r="AF89" s="17">
        <v>0</v>
      </c>
      <c r="AG89" s="17">
        <v>0</v>
      </c>
      <c r="AH89" s="17">
        <v>0</v>
      </c>
      <c r="AI89" s="17">
        <v>0</v>
      </c>
      <c r="AJ89" s="17">
        <v>0</v>
      </c>
      <c r="AK89" s="17">
        <v>0</v>
      </c>
      <c r="AL89" s="17">
        <v>0</v>
      </c>
      <c r="AM89" s="17">
        <v>0</v>
      </c>
      <c r="AN89" s="17">
        <v>0</v>
      </c>
      <c r="AO89" s="17">
        <v>0</v>
      </c>
      <c r="AP89" s="17">
        <v>0</v>
      </c>
      <c r="AQ89" s="17">
        <v>0</v>
      </c>
      <c r="AR89" s="17">
        <v>0</v>
      </c>
      <c r="AS89" s="18">
        <v>4168033.68</v>
      </c>
      <c r="AT89" s="19"/>
      <c r="AU89" s="19"/>
    </row>
    <row r="90" spans="1:47" x14ac:dyDescent="0.4">
      <c r="A90" s="34">
        <v>67</v>
      </c>
      <c r="B90" s="39" t="s">
        <v>119</v>
      </c>
      <c r="C90" s="17">
        <v>31098970.010000002</v>
      </c>
      <c r="D90" s="17">
        <v>0</v>
      </c>
      <c r="E90" s="17">
        <v>0</v>
      </c>
      <c r="F90" s="17">
        <v>0</v>
      </c>
      <c r="G90" s="17">
        <v>0</v>
      </c>
      <c r="H90" s="17">
        <v>0</v>
      </c>
      <c r="I90" s="17">
        <v>0</v>
      </c>
      <c r="J90" s="17">
        <v>0</v>
      </c>
      <c r="K90" s="17">
        <v>0</v>
      </c>
      <c r="L90" s="17">
        <v>0</v>
      </c>
      <c r="M90" s="30"/>
      <c r="N90" s="17"/>
      <c r="O90" s="17">
        <v>0</v>
      </c>
      <c r="P90" s="17">
        <v>31098970.010000002</v>
      </c>
      <c r="Q90" s="17">
        <v>0</v>
      </c>
      <c r="R90" s="17">
        <v>0</v>
      </c>
      <c r="S90" s="17">
        <v>0</v>
      </c>
      <c r="T90" s="17"/>
      <c r="U90" s="17"/>
      <c r="V90" s="17">
        <v>0</v>
      </c>
      <c r="W90" s="17">
        <v>0</v>
      </c>
      <c r="X90" s="17">
        <v>28798387.34</v>
      </c>
      <c r="Y90" s="17">
        <v>2300582.67</v>
      </c>
      <c r="Z90" s="17">
        <v>0</v>
      </c>
      <c r="AA90" s="17">
        <v>0</v>
      </c>
      <c r="AB90" s="17">
        <v>0</v>
      </c>
      <c r="AC90" s="17">
        <v>0</v>
      </c>
      <c r="AD90" s="17">
        <v>0</v>
      </c>
      <c r="AE90" s="17">
        <v>0</v>
      </c>
      <c r="AF90" s="17">
        <v>0</v>
      </c>
      <c r="AG90" s="17">
        <v>0</v>
      </c>
      <c r="AH90" s="17">
        <v>0</v>
      </c>
      <c r="AI90" s="17">
        <v>0</v>
      </c>
      <c r="AJ90" s="17">
        <v>0</v>
      </c>
      <c r="AK90" s="17">
        <v>0</v>
      </c>
      <c r="AL90" s="17">
        <v>0</v>
      </c>
      <c r="AM90" s="17">
        <v>0</v>
      </c>
      <c r="AN90" s="17">
        <v>0</v>
      </c>
      <c r="AO90" s="17">
        <v>0</v>
      </c>
      <c r="AP90" s="17">
        <v>0</v>
      </c>
      <c r="AQ90" s="17">
        <v>0</v>
      </c>
      <c r="AR90" s="17">
        <v>0</v>
      </c>
      <c r="AS90" s="18">
        <v>31098970.010000002</v>
      </c>
      <c r="AT90" s="19"/>
      <c r="AU90" s="19"/>
    </row>
    <row r="91" spans="1:47" x14ac:dyDescent="0.4">
      <c r="A91" s="34">
        <v>68</v>
      </c>
      <c r="B91" s="39" t="s">
        <v>120</v>
      </c>
      <c r="C91" s="17">
        <v>0</v>
      </c>
      <c r="D91" s="17">
        <v>0</v>
      </c>
      <c r="E91" s="17">
        <v>0</v>
      </c>
      <c r="F91" s="17">
        <v>0</v>
      </c>
      <c r="G91" s="17">
        <v>0</v>
      </c>
      <c r="H91" s="17">
        <v>0</v>
      </c>
      <c r="I91" s="17">
        <v>0</v>
      </c>
      <c r="J91" s="17">
        <v>0</v>
      </c>
      <c r="K91" s="17">
        <v>0</v>
      </c>
      <c r="L91" s="17">
        <v>0</v>
      </c>
      <c r="M91" s="30"/>
      <c r="N91" s="17"/>
      <c r="O91" s="17">
        <v>0</v>
      </c>
      <c r="P91" s="17">
        <v>0</v>
      </c>
      <c r="Q91" s="17">
        <v>0</v>
      </c>
      <c r="R91" s="17">
        <v>0</v>
      </c>
      <c r="S91" s="17">
        <v>0</v>
      </c>
      <c r="T91" s="17"/>
      <c r="U91" s="17"/>
      <c r="V91" s="17">
        <v>0</v>
      </c>
      <c r="W91" s="17">
        <v>0</v>
      </c>
      <c r="X91" s="17">
        <v>0</v>
      </c>
      <c r="Y91" s="17">
        <v>0</v>
      </c>
      <c r="Z91" s="17">
        <v>0</v>
      </c>
      <c r="AA91" s="17">
        <v>0</v>
      </c>
      <c r="AB91" s="17">
        <v>0</v>
      </c>
      <c r="AC91" s="17">
        <v>0</v>
      </c>
      <c r="AD91" s="17">
        <v>0</v>
      </c>
      <c r="AE91" s="17">
        <v>0</v>
      </c>
      <c r="AF91" s="17">
        <v>0</v>
      </c>
      <c r="AG91" s="17">
        <v>0</v>
      </c>
      <c r="AH91" s="17">
        <v>0</v>
      </c>
      <c r="AI91" s="17">
        <v>0</v>
      </c>
      <c r="AJ91" s="17">
        <v>0</v>
      </c>
      <c r="AK91" s="17">
        <v>0</v>
      </c>
      <c r="AL91" s="17">
        <v>0</v>
      </c>
      <c r="AM91" s="17">
        <v>1848447.23</v>
      </c>
      <c r="AN91" s="17">
        <v>0</v>
      </c>
      <c r="AO91" s="17">
        <v>0</v>
      </c>
      <c r="AP91" s="17">
        <v>0</v>
      </c>
      <c r="AQ91" s="17">
        <v>0</v>
      </c>
      <c r="AR91" s="17">
        <v>0</v>
      </c>
      <c r="AS91" s="18">
        <v>1848447.23</v>
      </c>
      <c r="AT91" s="19"/>
      <c r="AU91" s="19"/>
    </row>
    <row r="92" spans="1:47" x14ac:dyDescent="0.4">
      <c r="A92" s="34">
        <v>69</v>
      </c>
      <c r="B92" s="39" t="s">
        <v>121</v>
      </c>
      <c r="C92" s="17">
        <v>1914970.16</v>
      </c>
      <c r="D92" s="17">
        <v>121432</v>
      </c>
      <c r="E92" s="17">
        <v>0</v>
      </c>
      <c r="F92" s="17">
        <v>0</v>
      </c>
      <c r="G92" s="17">
        <v>0</v>
      </c>
      <c r="H92" s="17">
        <v>0</v>
      </c>
      <c r="I92" s="17">
        <v>0</v>
      </c>
      <c r="J92" s="17">
        <v>0</v>
      </c>
      <c r="K92" s="17">
        <v>0</v>
      </c>
      <c r="L92" s="17">
        <v>121432</v>
      </c>
      <c r="M92" s="30"/>
      <c r="N92" s="17"/>
      <c r="O92" s="17">
        <v>0</v>
      </c>
      <c r="P92" s="17">
        <v>1793538.16</v>
      </c>
      <c r="Q92" s="17">
        <v>0</v>
      </c>
      <c r="R92" s="17">
        <v>0</v>
      </c>
      <c r="S92" s="17">
        <v>1793538.16</v>
      </c>
      <c r="T92" s="17"/>
      <c r="U92" s="17"/>
      <c r="V92" s="17">
        <v>0</v>
      </c>
      <c r="W92" s="17">
        <v>0</v>
      </c>
      <c r="X92" s="17">
        <v>0</v>
      </c>
      <c r="Y92" s="17">
        <v>0</v>
      </c>
      <c r="Z92" s="17">
        <v>0</v>
      </c>
      <c r="AA92" s="17">
        <v>0</v>
      </c>
      <c r="AB92" s="17">
        <v>0</v>
      </c>
      <c r="AC92" s="17">
        <v>0</v>
      </c>
      <c r="AD92" s="17">
        <v>0</v>
      </c>
      <c r="AE92" s="17">
        <v>0</v>
      </c>
      <c r="AF92" s="17">
        <v>0</v>
      </c>
      <c r="AG92" s="17">
        <v>0</v>
      </c>
      <c r="AH92" s="17">
        <v>0</v>
      </c>
      <c r="AI92" s="17">
        <v>0</v>
      </c>
      <c r="AJ92" s="17">
        <v>0</v>
      </c>
      <c r="AK92" s="17">
        <v>0</v>
      </c>
      <c r="AL92" s="17">
        <v>0</v>
      </c>
      <c r="AM92" s="17">
        <v>4003751</v>
      </c>
      <c r="AN92" s="17">
        <v>0</v>
      </c>
      <c r="AO92" s="17">
        <v>0</v>
      </c>
      <c r="AP92" s="17">
        <v>0</v>
      </c>
      <c r="AQ92" s="17">
        <v>0</v>
      </c>
      <c r="AR92" s="17">
        <v>0</v>
      </c>
      <c r="AS92" s="18">
        <v>5918721.1600000001</v>
      </c>
      <c r="AT92" s="19"/>
      <c r="AU92" s="19"/>
    </row>
    <row r="93" spans="1:47" x14ac:dyDescent="0.4">
      <c r="A93" s="34">
        <v>70</v>
      </c>
      <c r="B93" s="39" t="s">
        <v>122</v>
      </c>
      <c r="C93" s="17">
        <v>0</v>
      </c>
      <c r="D93" s="17">
        <v>0</v>
      </c>
      <c r="E93" s="17">
        <v>0</v>
      </c>
      <c r="F93" s="17">
        <v>0</v>
      </c>
      <c r="G93" s="17">
        <v>0</v>
      </c>
      <c r="H93" s="17">
        <v>0</v>
      </c>
      <c r="I93" s="17">
        <v>0</v>
      </c>
      <c r="J93" s="17">
        <v>0</v>
      </c>
      <c r="K93" s="17">
        <v>0</v>
      </c>
      <c r="L93" s="17">
        <v>0</v>
      </c>
      <c r="M93" s="30"/>
      <c r="N93" s="17"/>
      <c r="O93" s="17">
        <v>0</v>
      </c>
      <c r="P93" s="17">
        <v>0</v>
      </c>
      <c r="Q93" s="17">
        <v>0</v>
      </c>
      <c r="R93" s="17">
        <v>0</v>
      </c>
      <c r="S93" s="17">
        <v>0</v>
      </c>
      <c r="T93" s="17"/>
      <c r="U93" s="17"/>
      <c r="V93" s="17">
        <v>0</v>
      </c>
      <c r="W93" s="17">
        <v>0</v>
      </c>
      <c r="X93" s="17">
        <v>0</v>
      </c>
      <c r="Y93" s="17">
        <v>0</v>
      </c>
      <c r="Z93" s="17">
        <v>0</v>
      </c>
      <c r="AA93" s="17">
        <v>0</v>
      </c>
      <c r="AB93" s="17">
        <v>0</v>
      </c>
      <c r="AC93" s="17">
        <v>0</v>
      </c>
      <c r="AD93" s="17">
        <v>0</v>
      </c>
      <c r="AE93" s="17">
        <v>0</v>
      </c>
      <c r="AF93" s="17">
        <v>0</v>
      </c>
      <c r="AG93" s="17">
        <v>0</v>
      </c>
      <c r="AH93" s="17">
        <v>0</v>
      </c>
      <c r="AI93" s="17">
        <v>0</v>
      </c>
      <c r="AJ93" s="17">
        <v>0</v>
      </c>
      <c r="AK93" s="17">
        <v>0</v>
      </c>
      <c r="AL93" s="17">
        <v>0</v>
      </c>
      <c r="AM93" s="17">
        <v>38018139.039999999</v>
      </c>
      <c r="AN93" s="17">
        <v>0</v>
      </c>
      <c r="AO93" s="17">
        <v>0</v>
      </c>
      <c r="AP93" s="17">
        <v>0</v>
      </c>
      <c r="AQ93" s="17">
        <v>0</v>
      </c>
      <c r="AR93" s="17">
        <v>0</v>
      </c>
      <c r="AS93" s="18">
        <v>38018139.039999999</v>
      </c>
      <c r="AT93" s="19"/>
      <c r="AU93" s="19"/>
    </row>
    <row r="94" spans="1:47" x14ac:dyDescent="0.4">
      <c r="A94" s="34">
        <v>71</v>
      </c>
      <c r="B94" s="39" t="s">
        <v>123</v>
      </c>
      <c r="C94" s="17">
        <v>0</v>
      </c>
      <c r="D94" s="17">
        <v>0</v>
      </c>
      <c r="E94" s="17">
        <v>0</v>
      </c>
      <c r="F94" s="17">
        <v>0</v>
      </c>
      <c r="G94" s="17">
        <v>0</v>
      </c>
      <c r="H94" s="17">
        <v>0</v>
      </c>
      <c r="I94" s="17">
        <v>0</v>
      </c>
      <c r="J94" s="17">
        <v>0</v>
      </c>
      <c r="K94" s="17">
        <v>0</v>
      </c>
      <c r="L94" s="17">
        <v>0</v>
      </c>
      <c r="M94" s="30"/>
      <c r="N94" s="17"/>
      <c r="O94" s="17">
        <v>0</v>
      </c>
      <c r="P94" s="17">
        <v>0</v>
      </c>
      <c r="Q94" s="17">
        <v>0</v>
      </c>
      <c r="R94" s="17">
        <v>0</v>
      </c>
      <c r="S94" s="17">
        <v>0</v>
      </c>
      <c r="T94" s="17"/>
      <c r="U94" s="17"/>
      <c r="V94" s="17">
        <v>0</v>
      </c>
      <c r="W94" s="17">
        <v>0</v>
      </c>
      <c r="X94" s="17">
        <v>0</v>
      </c>
      <c r="Y94" s="17">
        <v>0</v>
      </c>
      <c r="Z94" s="17">
        <v>0</v>
      </c>
      <c r="AA94" s="17">
        <v>0</v>
      </c>
      <c r="AB94" s="17">
        <v>0</v>
      </c>
      <c r="AC94" s="17">
        <v>0</v>
      </c>
      <c r="AD94" s="17">
        <v>0</v>
      </c>
      <c r="AE94" s="17">
        <v>7614950.8399999999</v>
      </c>
      <c r="AF94" s="17">
        <v>7614950.8399999999</v>
      </c>
      <c r="AG94" s="17">
        <v>0</v>
      </c>
      <c r="AH94" s="17">
        <v>0</v>
      </c>
      <c r="AI94" s="17">
        <v>0</v>
      </c>
      <c r="AJ94" s="17">
        <v>0</v>
      </c>
      <c r="AK94" s="17">
        <v>0</v>
      </c>
      <c r="AL94" s="17">
        <v>0</v>
      </c>
      <c r="AM94" s="17">
        <v>18047350.870000001</v>
      </c>
      <c r="AN94" s="17">
        <v>0</v>
      </c>
      <c r="AO94" s="17">
        <v>0</v>
      </c>
      <c r="AP94" s="17">
        <v>15902778.82</v>
      </c>
      <c r="AQ94" s="17">
        <v>0</v>
      </c>
      <c r="AR94" s="17">
        <v>0</v>
      </c>
      <c r="AS94" s="18">
        <v>25662301.710000001</v>
      </c>
      <c r="AT94" s="19"/>
      <c r="AU94" s="19"/>
    </row>
    <row r="95" spans="1:47" x14ac:dyDescent="0.4">
      <c r="A95" s="34">
        <v>72</v>
      </c>
      <c r="B95" s="43" t="s">
        <v>124</v>
      </c>
      <c r="C95" s="17">
        <v>29002146.399999999</v>
      </c>
      <c r="D95" s="17">
        <v>0</v>
      </c>
      <c r="E95" s="17">
        <v>0</v>
      </c>
      <c r="F95" s="17">
        <v>0</v>
      </c>
      <c r="G95" s="17">
        <v>0</v>
      </c>
      <c r="H95" s="17">
        <v>0</v>
      </c>
      <c r="I95" s="17">
        <v>0</v>
      </c>
      <c r="J95" s="17">
        <v>0</v>
      </c>
      <c r="K95" s="17">
        <v>0</v>
      </c>
      <c r="L95" s="17">
        <v>0</v>
      </c>
      <c r="M95" s="30"/>
      <c r="N95" s="17"/>
      <c r="O95" s="17">
        <v>0</v>
      </c>
      <c r="P95" s="17">
        <v>29002146.399999999</v>
      </c>
      <c r="Q95" s="17">
        <v>0</v>
      </c>
      <c r="R95" s="17">
        <v>0</v>
      </c>
      <c r="S95" s="17">
        <v>29002146.399999999</v>
      </c>
      <c r="T95" s="17"/>
      <c r="U95" s="17"/>
      <c r="V95" s="17">
        <v>0</v>
      </c>
      <c r="W95" s="17">
        <v>0</v>
      </c>
      <c r="X95" s="17">
        <v>0</v>
      </c>
      <c r="Y95" s="17">
        <v>0</v>
      </c>
      <c r="Z95" s="17">
        <v>0</v>
      </c>
      <c r="AA95" s="17">
        <v>0</v>
      </c>
      <c r="AB95" s="17">
        <v>0</v>
      </c>
      <c r="AC95" s="17">
        <v>0</v>
      </c>
      <c r="AD95" s="17">
        <v>0</v>
      </c>
      <c r="AE95" s="17">
        <v>0</v>
      </c>
      <c r="AF95" s="17">
        <v>0</v>
      </c>
      <c r="AG95" s="17">
        <v>0</v>
      </c>
      <c r="AH95" s="17">
        <v>0</v>
      </c>
      <c r="AI95" s="17">
        <v>0</v>
      </c>
      <c r="AJ95" s="17">
        <v>0</v>
      </c>
      <c r="AK95" s="17">
        <v>0</v>
      </c>
      <c r="AL95" s="17">
        <v>0</v>
      </c>
      <c r="AM95" s="17">
        <v>0</v>
      </c>
      <c r="AN95" s="17">
        <v>0</v>
      </c>
      <c r="AO95" s="17">
        <v>0</v>
      </c>
      <c r="AP95" s="17">
        <v>0</v>
      </c>
      <c r="AQ95" s="17">
        <v>0</v>
      </c>
      <c r="AR95" s="17">
        <v>0</v>
      </c>
      <c r="AS95" s="18">
        <v>29002146.399999999</v>
      </c>
      <c r="AT95" s="19"/>
      <c r="AU95" s="19"/>
    </row>
    <row r="96" spans="1:47" x14ac:dyDescent="0.4">
      <c r="A96" s="34">
        <v>73</v>
      </c>
      <c r="B96" s="44" t="s">
        <v>125</v>
      </c>
      <c r="C96" s="17">
        <v>45433.41</v>
      </c>
      <c r="D96" s="17">
        <v>0</v>
      </c>
      <c r="E96" s="17">
        <v>0</v>
      </c>
      <c r="F96" s="17">
        <v>0</v>
      </c>
      <c r="G96" s="17">
        <v>0</v>
      </c>
      <c r="H96" s="17">
        <v>0</v>
      </c>
      <c r="I96" s="17">
        <v>0</v>
      </c>
      <c r="J96" s="17">
        <v>0</v>
      </c>
      <c r="K96" s="17">
        <v>0</v>
      </c>
      <c r="L96" s="17">
        <v>0</v>
      </c>
      <c r="M96" s="30"/>
      <c r="N96" s="17"/>
      <c r="O96" s="17">
        <v>0</v>
      </c>
      <c r="P96" s="17">
        <v>45433.41</v>
      </c>
      <c r="Q96" s="17">
        <v>0</v>
      </c>
      <c r="R96" s="17">
        <v>0</v>
      </c>
      <c r="S96" s="17">
        <v>0</v>
      </c>
      <c r="T96" s="17"/>
      <c r="U96" s="17"/>
      <c r="V96" s="17">
        <v>0</v>
      </c>
      <c r="W96" s="17">
        <v>0</v>
      </c>
      <c r="X96" s="17">
        <v>0</v>
      </c>
      <c r="Y96" s="17">
        <v>45433.41</v>
      </c>
      <c r="Z96" s="17">
        <v>0</v>
      </c>
      <c r="AA96" s="17">
        <v>0</v>
      </c>
      <c r="AB96" s="17">
        <v>0</v>
      </c>
      <c r="AC96" s="17">
        <v>0</v>
      </c>
      <c r="AD96" s="17">
        <v>0</v>
      </c>
      <c r="AE96" s="17">
        <v>0</v>
      </c>
      <c r="AF96" s="17">
        <v>0</v>
      </c>
      <c r="AG96" s="17">
        <v>0</v>
      </c>
      <c r="AH96" s="17">
        <v>0</v>
      </c>
      <c r="AI96" s="17">
        <v>0</v>
      </c>
      <c r="AJ96" s="17">
        <v>0</v>
      </c>
      <c r="AK96" s="17">
        <v>0</v>
      </c>
      <c r="AL96" s="17">
        <v>0</v>
      </c>
      <c r="AM96" s="17">
        <v>0</v>
      </c>
      <c r="AN96" s="17">
        <v>0</v>
      </c>
      <c r="AO96" s="17">
        <v>0</v>
      </c>
      <c r="AP96" s="17">
        <v>0</v>
      </c>
      <c r="AQ96" s="17">
        <v>0</v>
      </c>
      <c r="AR96" s="17">
        <v>0</v>
      </c>
      <c r="AS96" s="18">
        <v>45433.41</v>
      </c>
      <c r="AT96" s="19"/>
      <c r="AU96" s="19"/>
    </row>
    <row r="97" spans="1:47" x14ac:dyDescent="0.4">
      <c r="A97" s="34">
        <v>74</v>
      </c>
      <c r="B97" s="44" t="s">
        <v>126</v>
      </c>
      <c r="C97" s="17">
        <v>0</v>
      </c>
      <c r="D97" s="17">
        <v>0</v>
      </c>
      <c r="E97" s="17">
        <v>0</v>
      </c>
      <c r="F97" s="17">
        <v>0</v>
      </c>
      <c r="G97" s="17">
        <v>0</v>
      </c>
      <c r="H97" s="17">
        <v>0</v>
      </c>
      <c r="I97" s="17">
        <v>0</v>
      </c>
      <c r="J97" s="17">
        <v>0</v>
      </c>
      <c r="K97" s="17">
        <v>0</v>
      </c>
      <c r="L97" s="17">
        <v>0</v>
      </c>
      <c r="M97" s="30"/>
      <c r="N97" s="17"/>
      <c r="O97" s="17">
        <v>0</v>
      </c>
      <c r="P97" s="17">
        <v>0</v>
      </c>
      <c r="Q97" s="17">
        <v>0</v>
      </c>
      <c r="R97" s="17">
        <v>0</v>
      </c>
      <c r="S97" s="17">
        <v>0</v>
      </c>
      <c r="T97" s="17"/>
      <c r="U97" s="17"/>
      <c r="V97" s="17">
        <v>0</v>
      </c>
      <c r="W97" s="17">
        <v>0</v>
      </c>
      <c r="X97" s="17">
        <v>0</v>
      </c>
      <c r="Y97" s="17">
        <v>0</v>
      </c>
      <c r="Z97" s="17">
        <v>0</v>
      </c>
      <c r="AA97" s="17">
        <v>0</v>
      </c>
      <c r="AB97" s="17">
        <v>0</v>
      </c>
      <c r="AC97" s="17">
        <v>0</v>
      </c>
      <c r="AD97" s="17">
        <v>0</v>
      </c>
      <c r="AE97" s="17">
        <v>0</v>
      </c>
      <c r="AF97" s="17">
        <v>0</v>
      </c>
      <c r="AG97" s="17">
        <v>0</v>
      </c>
      <c r="AH97" s="17">
        <v>0</v>
      </c>
      <c r="AI97" s="17">
        <v>0</v>
      </c>
      <c r="AJ97" s="17">
        <v>0</v>
      </c>
      <c r="AK97" s="17">
        <v>0</v>
      </c>
      <c r="AL97" s="17">
        <v>0</v>
      </c>
      <c r="AM97" s="17">
        <v>25079192.559999999</v>
      </c>
      <c r="AN97" s="17">
        <v>0</v>
      </c>
      <c r="AO97" s="17">
        <v>0</v>
      </c>
      <c r="AP97" s="17">
        <v>0</v>
      </c>
      <c r="AQ97" s="17">
        <v>0</v>
      </c>
      <c r="AR97" s="17">
        <v>0</v>
      </c>
      <c r="AS97" s="18">
        <v>25079192.559999999</v>
      </c>
      <c r="AT97" s="19"/>
      <c r="AU97" s="19"/>
    </row>
    <row r="98" spans="1:47" x14ac:dyDescent="0.4">
      <c r="A98" s="34">
        <v>75</v>
      </c>
      <c r="B98" s="44" t="s">
        <v>127</v>
      </c>
      <c r="C98" s="17">
        <v>0</v>
      </c>
      <c r="D98" s="17">
        <v>0</v>
      </c>
      <c r="E98" s="17">
        <v>0</v>
      </c>
      <c r="F98" s="17">
        <v>0</v>
      </c>
      <c r="G98" s="17">
        <v>0</v>
      </c>
      <c r="H98" s="17">
        <v>0</v>
      </c>
      <c r="I98" s="17">
        <v>0</v>
      </c>
      <c r="J98" s="17">
        <v>0</v>
      </c>
      <c r="K98" s="17">
        <v>0</v>
      </c>
      <c r="L98" s="17">
        <v>0</v>
      </c>
      <c r="M98" s="30"/>
      <c r="N98" s="17"/>
      <c r="O98" s="17">
        <v>0</v>
      </c>
      <c r="P98" s="17">
        <v>0</v>
      </c>
      <c r="Q98" s="17">
        <v>0</v>
      </c>
      <c r="R98" s="17">
        <v>0</v>
      </c>
      <c r="S98" s="17">
        <v>0</v>
      </c>
      <c r="T98" s="17"/>
      <c r="U98" s="17"/>
      <c r="V98" s="17">
        <v>0</v>
      </c>
      <c r="W98" s="17">
        <v>0</v>
      </c>
      <c r="X98" s="17">
        <v>0</v>
      </c>
      <c r="Y98" s="17">
        <v>0</v>
      </c>
      <c r="Z98" s="17">
        <v>0</v>
      </c>
      <c r="AA98" s="17">
        <v>0</v>
      </c>
      <c r="AB98" s="17">
        <v>0</v>
      </c>
      <c r="AC98" s="17">
        <v>0</v>
      </c>
      <c r="AD98" s="17">
        <v>0</v>
      </c>
      <c r="AE98" s="17">
        <v>0</v>
      </c>
      <c r="AF98" s="17">
        <v>0</v>
      </c>
      <c r="AG98" s="17">
        <v>0</v>
      </c>
      <c r="AH98" s="17">
        <v>0</v>
      </c>
      <c r="AI98" s="17">
        <v>0</v>
      </c>
      <c r="AJ98" s="17">
        <v>0</v>
      </c>
      <c r="AK98" s="17">
        <v>0</v>
      </c>
      <c r="AL98" s="17">
        <v>0</v>
      </c>
      <c r="AM98" s="17">
        <v>0</v>
      </c>
      <c r="AN98" s="17">
        <v>0</v>
      </c>
      <c r="AO98" s="17">
        <v>0</v>
      </c>
      <c r="AP98" s="17">
        <v>0</v>
      </c>
      <c r="AQ98" s="17">
        <v>0</v>
      </c>
      <c r="AR98" s="17">
        <v>0</v>
      </c>
      <c r="AS98" s="18">
        <v>0</v>
      </c>
      <c r="AT98" s="19"/>
      <c r="AU98" s="19"/>
    </row>
    <row r="99" spans="1:47" x14ac:dyDescent="0.4">
      <c r="A99" s="34">
        <v>76</v>
      </c>
      <c r="B99" s="44" t="s">
        <v>128</v>
      </c>
      <c r="C99" s="17">
        <v>9494300.4000000004</v>
      </c>
      <c r="D99" s="17">
        <v>0</v>
      </c>
      <c r="E99" s="17">
        <v>0</v>
      </c>
      <c r="F99" s="17">
        <v>0</v>
      </c>
      <c r="G99" s="17">
        <v>0</v>
      </c>
      <c r="H99" s="17">
        <v>0</v>
      </c>
      <c r="I99" s="17">
        <v>0</v>
      </c>
      <c r="J99" s="17">
        <v>0</v>
      </c>
      <c r="K99" s="17">
        <v>0</v>
      </c>
      <c r="L99" s="17">
        <v>0</v>
      </c>
      <c r="M99" s="30"/>
      <c r="N99" s="17"/>
      <c r="O99" s="17">
        <v>0</v>
      </c>
      <c r="P99" s="17">
        <v>9494300.4000000004</v>
      </c>
      <c r="Q99" s="17">
        <v>0</v>
      </c>
      <c r="R99" s="17">
        <v>0</v>
      </c>
      <c r="S99" s="17">
        <v>0</v>
      </c>
      <c r="T99" s="17"/>
      <c r="U99" s="17"/>
      <c r="V99" s="17">
        <v>9494300.4000000004</v>
      </c>
      <c r="W99" s="17">
        <v>0</v>
      </c>
      <c r="X99" s="17">
        <v>0</v>
      </c>
      <c r="Y99" s="17">
        <v>0</v>
      </c>
      <c r="Z99" s="17">
        <v>0</v>
      </c>
      <c r="AA99" s="17">
        <v>0</v>
      </c>
      <c r="AB99" s="17">
        <v>0</v>
      </c>
      <c r="AC99" s="17">
        <v>0</v>
      </c>
      <c r="AD99" s="17">
        <v>0</v>
      </c>
      <c r="AE99" s="17">
        <v>0</v>
      </c>
      <c r="AF99" s="17">
        <v>0</v>
      </c>
      <c r="AG99" s="17">
        <v>0</v>
      </c>
      <c r="AH99" s="17">
        <v>0</v>
      </c>
      <c r="AI99" s="17">
        <v>0</v>
      </c>
      <c r="AJ99" s="17">
        <v>0</v>
      </c>
      <c r="AK99" s="17">
        <v>0</v>
      </c>
      <c r="AL99" s="17">
        <v>0</v>
      </c>
      <c r="AM99" s="17">
        <v>0</v>
      </c>
      <c r="AN99" s="17">
        <v>0</v>
      </c>
      <c r="AO99" s="17">
        <v>0</v>
      </c>
      <c r="AP99" s="17">
        <v>0</v>
      </c>
      <c r="AQ99" s="17">
        <v>0</v>
      </c>
      <c r="AR99" s="17">
        <v>0</v>
      </c>
      <c r="AS99" s="18">
        <v>9494300.4000000004</v>
      </c>
      <c r="AT99" s="19"/>
      <c r="AU99" s="19"/>
    </row>
    <row r="100" spans="1:47" x14ac:dyDescent="0.4">
      <c r="A100" s="34">
        <v>77</v>
      </c>
      <c r="B100" s="44" t="s">
        <v>129</v>
      </c>
      <c r="C100" s="17">
        <v>19750362.690000001</v>
      </c>
      <c r="D100" s="17">
        <v>0</v>
      </c>
      <c r="E100" s="17">
        <v>0</v>
      </c>
      <c r="F100" s="17">
        <v>0</v>
      </c>
      <c r="G100" s="17">
        <v>0</v>
      </c>
      <c r="H100" s="17">
        <v>0</v>
      </c>
      <c r="I100" s="17">
        <v>0</v>
      </c>
      <c r="J100" s="17">
        <v>0</v>
      </c>
      <c r="K100" s="17">
        <v>0</v>
      </c>
      <c r="L100" s="17">
        <v>0</v>
      </c>
      <c r="M100" s="30"/>
      <c r="N100" s="17"/>
      <c r="O100" s="17">
        <v>0</v>
      </c>
      <c r="P100" s="17">
        <v>19750362.690000001</v>
      </c>
      <c r="Q100" s="17">
        <v>0</v>
      </c>
      <c r="R100" s="17">
        <v>0</v>
      </c>
      <c r="S100" s="17">
        <v>0</v>
      </c>
      <c r="T100" s="17"/>
      <c r="U100" s="17"/>
      <c r="V100" s="17">
        <v>0</v>
      </c>
      <c r="W100" s="17">
        <v>0</v>
      </c>
      <c r="X100" s="17">
        <v>0</v>
      </c>
      <c r="Y100" s="17">
        <v>0</v>
      </c>
      <c r="Z100" s="17">
        <v>0</v>
      </c>
      <c r="AA100" s="17">
        <v>18739385.309999999</v>
      </c>
      <c r="AB100" s="17">
        <v>1010977.38</v>
      </c>
      <c r="AC100" s="17">
        <v>0</v>
      </c>
      <c r="AD100" s="17">
        <v>0</v>
      </c>
      <c r="AE100" s="17">
        <v>0</v>
      </c>
      <c r="AF100" s="17">
        <v>0</v>
      </c>
      <c r="AG100" s="17">
        <v>0</v>
      </c>
      <c r="AH100" s="17">
        <v>0</v>
      </c>
      <c r="AI100" s="17">
        <v>0</v>
      </c>
      <c r="AJ100" s="17">
        <v>0</v>
      </c>
      <c r="AK100" s="17">
        <v>0</v>
      </c>
      <c r="AL100" s="17">
        <v>0</v>
      </c>
      <c r="AM100" s="17">
        <v>0</v>
      </c>
      <c r="AN100" s="17">
        <v>0</v>
      </c>
      <c r="AO100" s="17">
        <v>0</v>
      </c>
      <c r="AP100" s="17">
        <v>0</v>
      </c>
      <c r="AQ100" s="17">
        <v>0</v>
      </c>
      <c r="AR100" s="17">
        <v>0</v>
      </c>
      <c r="AS100" s="18">
        <v>19750362.690000001</v>
      </c>
      <c r="AT100" s="19"/>
      <c r="AU100" s="19"/>
    </row>
    <row r="101" spans="1:47" x14ac:dyDescent="0.4">
      <c r="A101" s="34">
        <v>78</v>
      </c>
      <c r="B101" s="44" t="s">
        <v>130</v>
      </c>
      <c r="C101" s="17">
        <v>2732763.57</v>
      </c>
      <c r="D101" s="17">
        <v>0</v>
      </c>
      <c r="E101" s="17">
        <v>0</v>
      </c>
      <c r="F101" s="17">
        <v>0</v>
      </c>
      <c r="G101" s="17">
        <v>0</v>
      </c>
      <c r="H101" s="17">
        <v>0</v>
      </c>
      <c r="I101" s="17">
        <v>0</v>
      </c>
      <c r="J101" s="17">
        <v>0</v>
      </c>
      <c r="K101" s="17">
        <v>0</v>
      </c>
      <c r="L101" s="17">
        <v>0</v>
      </c>
      <c r="M101" s="30"/>
      <c r="N101" s="17"/>
      <c r="O101" s="17">
        <v>0</v>
      </c>
      <c r="P101" s="17">
        <v>2732763.57</v>
      </c>
      <c r="Q101" s="17">
        <v>0</v>
      </c>
      <c r="R101" s="17">
        <v>0</v>
      </c>
      <c r="S101" s="17">
        <v>0</v>
      </c>
      <c r="T101" s="17"/>
      <c r="U101" s="17"/>
      <c r="V101" s="17">
        <v>0</v>
      </c>
      <c r="W101" s="17">
        <v>0</v>
      </c>
      <c r="X101" s="17">
        <v>0</v>
      </c>
      <c r="Y101" s="17">
        <v>0</v>
      </c>
      <c r="Z101" s="17">
        <v>0</v>
      </c>
      <c r="AA101" s="17">
        <v>0</v>
      </c>
      <c r="AB101" s="17">
        <v>2732763.57</v>
      </c>
      <c r="AC101" s="17">
        <v>0</v>
      </c>
      <c r="AD101" s="17">
        <v>0</v>
      </c>
      <c r="AE101" s="17">
        <v>0</v>
      </c>
      <c r="AF101" s="17">
        <v>0</v>
      </c>
      <c r="AG101" s="17">
        <v>0</v>
      </c>
      <c r="AH101" s="17">
        <v>0</v>
      </c>
      <c r="AI101" s="17">
        <v>0</v>
      </c>
      <c r="AJ101" s="17">
        <v>0</v>
      </c>
      <c r="AK101" s="17">
        <v>0</v>
      </c>
      <c r="AL101" s="17">
        <v>0</v>
      </c>
      <c r="AM101" s="17">
        <v>0</v>
      </c>
      <c r="AN101" s="17">
        <v>0</v>
      </c>
      <c r="AO101" s="17">
        <v>0</v>
      </c>
      <c r="AP101" s="17">
        <v>0</v>
      </c>
      <c r="AQ101" s="17">
        <v>0</v>
      </c>
      <c r="AR101" s="17">
        <v>0</v>
      </c>
      <c r="AS101" s="18">
        <v>2732763.57</v>
      </c>
      <c r="AT101" s="19"/>
      <c r="AU101" s="19"/>
    </row>
    <row r="102" spans="1:47" x14ac:dyDescent="0.4">
      <c r="A102" s="34">
        <v>79</v>
      </c>
      <c r="B102" s="44" t="s">
        <v>131</v>
      </c>
      <c r="C102" s="17">
        <v>632681.30000000005</v>
      </c>
      <c r="D102" s="17">
        <v>0</v>
      </c>
      <c r="E102" s="17">
        <v>0</v>
      </c>
      <c r="F102" s="17">
        <v>0</v>
      </c>
      <c r="G102" s="17">
        <v>0</v>
      </c>
      <c r="H102" s="17">
        <v>0</v>
      </c>
      <c r="I102" s="17">
        <v>0</v>
      </c>
      <c r="J102" s="17">
        <v>0</v>
      </c>
      <c r="K102" s="17">
        <v>0</v>
      </c>
      <c r="L102" s="17">
        <v>0</v>
      </c>
      <c r="M102" s="30"/>
      <c r="N102" s="17"/>
      <c r="O102" s="17">
        <v>0</v>
      </c>
      <c r="P102" s="17">
        <v>632681.30000000005</v>
      </c>
      <c r="Q102" s="17">
        <v>0</v>
      </c>
      <c r="R102" s="17">
        <v>0</v>
      </c>
      <c r="S102" s="17">
        <v>0</v>
      </c>
      <c r="T102" s="17"/>
      <c r="U102" s="17"/>
      <c r="V102" s="17">
        <v>0</v>
      </c>
      <c r="W102" s="17">
        <v>0</v>
      </c>
      <c r="X102" s="17">
        <v>0</v>
      </c>
      <c r="Y102" s="17">
        <v>0</v>
      </c>
      <c r="Z102" s="17">
        <v>0</v>
      </c>
      <c r="AA102" s="17">
        <v>0</v>
      </c>
      <c r="AB102" s="17">
        <v>632681.30000000005</v>
      </c>
      <c r="AC102" s="17">
        <v>0</v>
      </c>
      <c r="AD102" s="17">
        <v>0</v>
      </c>
      <c r="AE102" s="17">
        <v>0</v>
      </c>
      <c r="AF102" s="17">
        <v>0</v>
      </c>
      <c r="AG102" s="17">
        <v>0</v>
      </c>
      <c r="AH102" s="17">
        <v>0</v>
      </c>
      <c r="AI102" s="17">
        <v>0</v>
      </c>
      <c r="AJ102" s="17">
        <v>0</v>
      </c>
      <c r="AK102" s="17">
        <v>0</v>
      </c>
      <c r="AL102" s="17">
        <v>0</v>
      </c>
      <c r="AM102" s="17">
        <v>0</v>
      </c>
      <c r="AN102" s="17">
        <v>0</v>
      </c>
      <c r="AO102" s="17">
        <v>0</v>
      </c>
      <c r="AP102" s="17">
        <v>0</v>
      </c>
      <c r="AQ102" s="17">
        <v>0</v>
      </c>
      <c r="AR102" s="17">
        <v>0</v>
      </c>
      <c r="AS102" s="18">
        <v>632681.30000000005</v>
      </c>
      <c r="AT102" s="19"/>
      <c r="AU102" s="19"/>
    </row>
    <row r="103" spans="1:47" x14ac:dyDescent="0.4">
      <c r="A103" s="34">
        <v>80</v>
      </c>
      <c r="B103" s="44" t="s">
        <v>132</v>
      </c>
      <c r="C103" s="17">
        <v>3293364.99</v>
      </c>
      <c r="D103" s="17">
        <v>0</v>
      </c>
      <c r="E103" s="17">
        <v>0</v>
      </c>
      <c r="F103" s="17">
        <v>0</v>
      </c>
      <c r="G103" s="17">
        <v>0</v>
      </c>
      <c r="H103" s="17">
        <v>0</v>
      </c>
      <c r="I103" s="17">
        <v>0</v>
      </c>
      <c r="J103" s="17">
        <v>0</v>
      </c>
      <c r="K103" s="17">
        <v>0</v>
      </c>
      <c r="L103" s="17">
        <v>0</v>
      </c>
      <c r="M103" s="30"/>
      <c r="N103" s="17"/>
      <c r="O103" s="17">
        <v>0</v>
      </c>
      <c r="P103" s="17">
        <v>3293364.99</v>
      </c>
      <c r="Q103" s="17">
        <v>0</v>
      </c>
      <c r="R103" s="17">
        <v>0</v>
      </c>
      <c r="S103" s="17">
        <v>0</v>
      </c>
      <c r="T103" s="17"/>
      <c r="U103" s="17"/>
      <c r="V103" s="17">
        <v>0</v>
      </c>
      <c r="W103" s="17">
        <v>0</v>
      </c>
      <c r="X103" s="17">
        <v>0</v>
      </c>
      <c r="Y103" s="17">
        <v>0</v>
      </c>
      <c r="Z103" s="17">
        <v>0</v>
      </c>
      <c r="AA103" s="17">
        <v>0</v>
      </c>
      <c r="AB103" s="17">
        <v>3293364.99</v>
      </c>
      <c r="AC103" s="17">
        <v>0</v>
      </c>
      <c r="AD103" s="17">
        <v>0</v>
      </c>
      <c r="AE103" s="17">
        <v>0</v>
      </c>
      <c r="AF103" s="17">
        <v>0</v>
      </c>
      <c r="AG103" s="17">
        <v>0</v>
      </c>
      <c r="AH103" s="17">
        <v>0</v>
      </c>
      <c r="AI103" s="17">
        <v>0</v>
      </c>
      <c r="AJ103" s="17">
        <v>0</v>
      </c>
      <c r="AK103" s="17">
        <v>0</v>
      </c>
      <c r="AL103" s="17">
        <v>0</v>
      </c>
      <c r="AM103" s="17">
        <v>0</v>
      </c>
      <c r="AN103" s="17">
        <v>0</v>
      </c>
      <c r="AO103" s="17">
        <v>0</v>
      </c>
      <c r="AP103" s="17">
        <v>0</v>
      </c>
      <c r="AQ103" s="17">
        <v>0</v>
      </c>
      <c r="AR103" s="17">
        <v>0</v>
      </c>
      <c r="AS103" s="18">
        <v>3293364.99</v>
      </c>
      <c r="AT103" s="19"/>
      <c r="AU103" s="19"/>
    </row>
    <row r="104" spans="1:47" x14ac:dyDescent="0.4">
      <c r="A104" s="34">
        <v>81</v>
      </c>
      <c r="B104" s="44" t="s">
        <v>133</v>
      </c>
      <c r="C104" s="17">
        <v>0</v>
      </c>
      <c r="D104" s="17">
        <v>0</v>
      </c>
      <c r="E104" s="17">
        <v>0</v>
      </c>
      <c r="F104" s="17">
        <v>0</v>
      </c>
      <c r="G104" s="17">
        <v>0</v>
      </c>
      <c r="H104" s="17">
        <v>0</v>
      </c>
      <c r="I104" s="17">
        <v>0</v>
      </c>
      <c r="J104" s="17">
        <v>0</v>
      </c>
      <c r="K104" s="17">
        <v>0</v>
      </c>
      <c r="L104" s="17">
        <v>0</v>
      </c>
      <c r="M104" s="30"/>
      <c r="N104" s="17"/>
      <c r="O104" s="17">
        <v>0</v>
      </c>
      <c r="P104" s="17">
        <v>0</v>
      </c>
      <c r="Q104" s="17">
        <v>0</v>
      </c>
      <c r="R104" s="17">
        <v>0</v>
      </c>
      <c r="S104" s="17">
        <v>0</v>
      </c>
      <c r="T104" s="17"/>
      <c r="U104" s="17"/>
      <c r="V104" s="17">
        <v>0</v>
      </c>
      <c r="W104" s="17">
        <v>0</v>
      </c>
      <c r="X104" s="17">
        <v>0</v>
      </c>
      <c r="Y104" s="17">
        <v>0</v>
      </c>
      <c r="Z104" s="17">
        <v>0</v>
      </c>
      <c r="AA104" s="17">
        <v>0</v>
      </c>
      <c r="AB104" s="17">
        <v>0</v>
      </c>
      <c r="AC104" s="17">
        <v>0</v>
      </c>
      <c r="AD104" s="17">
        <v>0</v>
      </c>
      <c r="AE104" s="17">
        <v>0</v>
      </c>
      <c r="AF104" s="17">
        <v>0</v>
      </c>
      <c r="AG104" s="17">
        <v>0</v>
      </c>
      <c r="AH104" s="17">
        <v>0</v>
      </c>
      <c r="AI104" s="17">
        <v>0</v>
      </c>
      <c r="AJ104" s="17">
        <v>0</v>
      </c>
      <c r="AK104" s="17">
        <v>0</v>
      </c>
      <c r="AL104" s="17">
        <v>0</v>
      </c>
      <c r="AM104" s="17">
        <v>0</v>
      </c>
      <c r="AN104" s="17">
        <v>0</v>
      </c>
      <c r="AO104" s="17">
        <v>0</v>
      </c>
      <c r="AP104" s="17">
        <v>0</v>
      </c>
      <c r="AQ104" s="17">
        <v>0</v>
      </c>
      <c r="AR104" s="17">
        <v>0</v>
      </c>
      <c r="AS104" s="18">
        <v>0</v>
      </c>
      <c r="AT104" s="19"/>
      <c r="AU104" s="19"/>
    </row>
    <row r="105" spans="1:47" x14ac:dyDescent="0.4">
      <c r="A105" s="34">
        <v>82</v>
      </c>
      <c r="B105" s="44" t="s">
        <v>134</v>
      </c>
      <c r="C105" s="17">
        <v>0</v>
      </c>
      <c r="D105" s="17">
        <v>0</v>
      </c>
      <c r="E105" s="17">
        <v>0</v>
      </c>
      <c r="F105" s="17">
        <v>0</v>
      </c>
      <c r="G105" s="17">
        <v>0</v>
      </c>
      <c r="H105" s="17">
        <v>0</v>
      </c>
      <c r="I105" s="17">
        <v>0</v>
      </c>
      <c r="J105" s="17">
        <v>0</v>
      </c>
      <c r="K105" s="17">
        <v>0</v>
      </c>
      <c r="L105" s="17">
        <v>0</v>
      </c>
      <c r="M105" s="30"/>
      <c r="N105" s="17"/>
      <c r="O105" s="17">
        <v>0</v>
      </c>
      <c r="P105" s="17">
        <v>0</v>
      </c>
      <c r="Q105" s="17">
        <v>0</v>
      </c>
      <c r="R105" s="17">
        <v>0</v>
      </c>
      <c r="S105" s="17">
        <v>0</v>
      </c>
      <c r="T105" s="17"/>
      <c r="U105" s="17"/>
      <c r="V105" s="17">
        <v>0</v>
      </c>
      <c r="W105" s="17">
        <v>0</v>
      </c>
      <c r="X105" s="17">
        <v>0</v>
      </c>
      <c r="Y105" s="17">
        <v>0</v>
      </c>
      <c r="Z105" s="17">
        <v>0</v>
      </c>
      <c r="AA105" s="17">
        <v>0</v>
      </c>
      <c r="AB105" s="17">
        <v>0</v>
      </c>
      <c r="AC105" s="17">
        <v>0</v>
      </c>
      <c r="AD105" s="17">
        <v>0</v>
      </c>
      <c r="AE105" s="17">
        <v>0</v>
      </c>
      <c r="AF105" s="17">
        <v>0</v>
      </c>
      <c r="AG105" s="17">
        <v>0</v>
      </c>
      <c r="AH105" s="17">
        <v>0</v>
      </c>
      <c r="AI105" s="17">
        <v>0</v>
      </c>
      <c r="AJ105" s="17">
        <v>0</v>
      </c>
      <c r="AK105" s="17">
        <v>0</v>
      </c>
      <c r="AL105" s="17">
        <v>0</v>
      </c>
      <c r="AM105" s="17">
        <v>0</v>
      </c>
      <c r="AN105" s="17">
        <v>0</v>
      </c>
      <c r="AO105" s="17">
        <v>0</v>
      </c>
      <c r="AP105" s="17">
        <v>0</v>
      </c>
      <c r="AQ105" s="17">
        <v>0</v>
      </c>
      <c r="AR105" s="17">
        <v>0</v>
      </c>
      <c r="AS105" s="18">
        <v>0</v>
      </c>
      <c r="AT105" s="19"/>
      <c r="AU105" s="19"/>
    </row>
    <row r="106" spans="1:47" x14ac:dyDescent="0.4">
      <c r="A106" s="34">
        <v>83</v>
      </c>
      <c r="B106" s="44" t="s">
        <v>135</v>
      </c>
      <c r="C106" s="17">
        <v>647448.71</v>
      </c>
      <c r="D106" s="17">
        <v>0</v>
      </c>
      <c r="E106" s="17">
        <v>0</v>
      </c>
      <c r="F106" s="17">
        <v>0</v>
      </c>
      <c r="G106" s="17">
        <v>0</v>
      </c>
      <c r="H106" s="17">
        <v>0</v>
      </c>
      <c r="I106" s="17">
        <v>0</v>
      </c>
      <c r="J106" s="17">
        <v>0</v>
      </c>
      <c r="K106" s="17">
        <v>0</v>
      </c>
      <c r="L106" s="17">
        <v>0</v>
      </c>
      <c r="M106" s="30"/>
      <c r="N106" s="17"/>
      <c r="O106" s="17">
        <v>0</v>
      </c>
      <c r="P106" s="17">
        <v>647448.71</v>
      </c>
      <c r="Q106" s="17">
        <v>0</v>
      </c>
      <c r="R106" s="17">
        <v>0</v>
      </c>
      <c r="S106" s="17">
        <v>0</v>
      </c>
      <c r="T106" s="17"/>
      <c r="U106" s="17"/>
      <c r="V106" s="17">
        <v>0</v>
      </c>
      <c r="W106" s="17">
        <v>0</v>
      </c>
      <c r="X106" s="17">
        <v>0</v>
      </c>
      <c r="Y106" s="17">
        <v>0</v>
      </c>
      <c r="Z106" s="17">
        <v>0</v>
      </c>
      <c r="AA106" s="17">
        <v>0</v>
      </c>
      <c r="AB106" s="17">
        <v>647448.71</v>
      </c>
      <c r="AC106" s="17">
        <v>0</v>
      </c>
      <c r="AD106" s="17">
        <v>0</v>
      </c>
      <c r="AE106" s="17">
        <v>0</v>
      </c>
      <c r="AF106" s="17">
        <v>0</v>
      </c>
      <c r="AG106" s="17">
        <v>0</v>
      </c>
      <c r="AH106" s="17">
        <v>0</v>
      </c>
      <c r="AI106" s="17">
        <v>0</v>
      </c>
      <c r="AJ106" s="17">
        <v>0</v>
      </c>
      <c r="AK106" s="17">
        <v>0</v>
      </c>
      <c r="AL106" s="17">
        <v>0</v>
      </c>
      <c r="AM106" s="17">
        <v>0</v>
      </c>
      <c r="AN106" s="17">
        <v>0</v>
      </c>
      <c r="AO106" s="17">
        <v>0</v>
      </c>
      <c r="AP106" s="17">
        <v>0</v>
      </c>
      <c r="AQ106" s="17">
        <v>0</v>
      </c>
      <c r="AR106" s="17">
        <v>0</v>
      </c>
      <c r="AS106" s="18">
        <v>647448.71</v>
      </c>
      <c r="AT106" s="19"/>
      <c r="AU106" s="19"/>
    </row>
    <row r="107" spans="1:47" x14ac:dyDescent="0.4">
      <c r="A107" s="34">
        <v>84</v>
      </c>
      <c r="B107" s="44" t="s">
        <v>136</v>
      </c>
      <c r="C107" s="17">
        <v>647448.71</v>
      </c>
      <c r="D107" s="17">
        <v>0</v>
      </c>
      <c r="E107" s="17">
        <v>0</v>
      </c>
      <c r="F107" s="17">
        <v>0</v>
      </c>
      <c r="G107" s="17">
        <v>0</v>
      </c>
      <c r="H107" s="17">
        <v>0</v>
      </c>
      <c r="I107" s="17">
        <v>0</v>
      </c>
      <c r="J107" s="17">
        <v>0</v>
      </c>
      <c r="K107" s="17">
        <v>0</v>
      </c>
      <c r="L107" s="17">
        <v>0</v>
      </c>
      <c r="M107" s="30"/>
      <c r="N107" s="17"/>
      <c r="O107" s="17">
        <v>0</v>
      </c>
      <c r="P107" s="17">
        <v>647448.71</v>
      </c>
      <c r="Q107" s="17">
        <v>0</v>
      </c>
      <c r="R107" s="17">
        <v>0</v>
      </c>
      <c r="S107" s="17">
        <v>0</v>
      </c>
      <c r="T107" s="17"/>
      <c r="U107" s="17"/>
      <c r="V107" s="17">
        <v>0</v>
      </c>
      <c r="W107" s="17">
        <v>0</v>
      </c>
      <c r="X107" s="17">
        <v>0</v>
      </c>
      <c r="Y107" s="17">
        <v>0</v>
      </c>
      <c r="Z107" s="17">
        <v>0</v>
      </c>
      <c r="AA107" s="17">
        <v>0</v>
      </c>
      <c r="AB107" s="17">
        <v>647448.71</v>
      </c>
      <c r="AC107" s="17">
        <v>0</v>
      </c>
      <c r="AD107" s="17">
        <v>0</v>
      </c>
      <c r="AE107" s="17">
        <v>0</v>
      </c>
      <c r="AF107" s="17">
        <v>0</v>
      </c>
      <c r="AG107" s="17">
        <v>0</v>
      </c>
      <c r="AH107" s="17">
        <v>0</v>
      </c>
      <c r="AI107" s="17">
        <v>0</v>
      </c>
      <c r="AJ107" s="17">
        <v>0</v>
      </c>
      <c r="AK107" s="17">
        <v>0</v>
      </c>
      <c r="AL107" s="17">
        <v>0</v>
      </c>
      <c r="AM107" s="17">
        <v>0</v>
      </c>
      <c r="AN107" s="17">
        <v>0</v>
      </c>
      <c r="AO107" s="17">
        <v>0</v>
      </c>
      <c r="AP107" s="17">
        <v>0</v>
      </c>
      <c r="AQ107" s="17">
        <v>0</v>
      </c>
      <c r="AR107" s="17">
        <v>0</v>
      </c>
      <c r="AS107" s="18">
        <v>647448.71</v>
      </c>
      <c r="AT107" s="19"/>
      <c r="AU107" s="19"/>
    </row>
    <row r="108" spans="1:47" x14ac:dyDescent="0.4">
      <c r="A108" s="34">
        <v>85</v>
      </c>
      <c r="B108" s="44" t="s">
        <v>137</v>
      </c>
      <c r="C108" s="17">
        <v>616688.22</v>
      </c>
      <c r="D108" s="17">
        <v>0</v>
      </c>
      <c r="E108" s="17">
        <v>0</v>
      </c>
      <c r="F108" s="17">
        <v>0</v>
      </c>
      <c r="G108" s="17">
        <v>0</v>
      </c>
      <c r="H108" s="17">
        <v>0</v>
      </c>
      <c r="I108" s="17">
        <v>0</v>
      </c>
      <c r="J108" s="17">
        <v>0</v>
      </c>
      <c r="K108" s="17">
        <v>0</v>
      </c>
      <c r="L108" s="17">
        <v>0</v>
      </c>
      <c r="M108" s="30"/>
      <c r="N108" s="17"/>
      <c r="O108" s="17">
        <v>0</v>
      </c>
      <c r="P108" s="17">
        <v>616688.22</v>
      </c>
      <c r="Q108" s="17">
        <v>0</v>
      </c>
      <c r="R108" s="17">
        <v>0</v>
      </c>
      <c r="S108" s="17">
        <v>0</v>
      </c>
      <c r="T108" s="17"/>
      <c r="U108" s="17"/>
      <c r="V108" s="17">
        <v>0</v>
      </c>
      <c r="W108" s="17">
        <v>0</v>
      </c>
      <c r="X108" s="17">
        <v>0</v>
      </c>
      <c r="Y108" s="17">
        <v>0</v>
      </c>
      <c r="Z108" s="17">
        <v>0</v>
      </c>
      <c r="AA108" s="17">
        <v>0</v>
      </c>
      <c r="AB108" s="17">
        <v>616688.22</v>
      </c>
      <c r="AC108" s="17">
        <v>0</v>
      </c>
      <c r="AD108" s="17">
        <v>0</v>
      </c>
      <c r="AE108" s="17">
        <v>0</v>
      </c>
      <c r="AF108" s="17">
        <v>0</v>
      </c>
      <c r="AG108" s="17">
        <v>0</v>
      </c>
      <c r="AH108" s="17">
        <v>0</v>
      </c>
      <c r="AI108" s="17">
        <v>0</v>
      </c>
      <c r="AJ108" s="17">
        <v>0</v>
      </c>
      <c r="AK108" s="17">
        <v>0</v>
      </c>
      <c r="AL108" s="17">
        <v>0</v>
      </c>
      <c r="AM108" s="17">
        <v>0</v>
      </c>
      <c r="AN108" s="17">
        <v>0</v>
      </c>
      <c r="AO108" s="17">
        <v>0</v>
      </c>
      <c r="AP108" s="17">
        <v>0</v>
      </c>
      <c r="AQ108" s="17">
        <v>0</v>
      </c>
      <c r="AR108" s="17">
        <v>0</v>
      </c>
      <c r="AS108" s="18">
        <v>616688.22</v>
      </c>
      <c r="AT108" s="19"/>
      <c r="AU108" s="19"/>
    </row>
    <row r="109" spans="1:47" ht="30" customHeight="1" x14ac:dyDescent="0.4">
      <c r="A109" s="22"/>
      <c r="B109" s="23" t="s">
        <v>138</v>
      </c>
      <c r="C109" s="18">
        <v>699082595.88999987</v>
      </c>
      <c r="D109" s="18">
        <v>39877559.859999999</v>
      </c>
      <c r="E109" s="18">
        <v>17242013.039999999</v>
      </c>
      <c r="F109" s="18">
        <v>1759090.25</v>
      </c>
      <c r="G109" s="18">
        <v>11896873.75</v>
      </c>
      <c r="H109" s="18">
        <v>321303.34000000003</v>
      </c>
      <c r="I109" s="18">
        <v>3264745.6999999993</v>
      </c>
      <c r="J109" s="18">
        <v>1361150.94</v>
      </c>
      <c r="K109" s="18">
        <v>0</v>
      </c>
      <c r="L109" s="18">
        <v>21274395.879999999</v>
      </c>
      <c r="M109" s="36">
        <v>0</v>
      </c>
      <c r="N109" s="18">
        <v>0</v>
      </c>
      <c r="O109" s="18">
        <v>6956623.9199999999</v>
      </c>
      <c r="P109" s="18">
        <v>648362902.00999999</v>
      </c>
      <c r="Q109" s="18">
        <v>19397157.359999999</v>
      </c>
      <c r="R109" s="18">
        <v>2739978.28</v>
      </c>
      <c r="S109" s="18">
        <v>104862889.54999998</v>
      </c>
      <c r="T109" s="18">
        <v>0</v>
      </c>
      <c r="U109" s="18">
        <v>0</v>
      </c>
      <c r="V109" s="18">
        <v>336553964.13</v>
      </c>
      <c r="W109" s="18">
        <v>37398788.799999997</v>
      </c>
      <c r="X109" s="18">
        <v>111555365.78</v>
      </c>
      <c r="Y109" s="18">
        <v>4764315.8900000006</v>
      </c>
      <c r="Z109" s="18">
        <v>1756206.8299999998</v>
      </c>
      <c r="AA109" s="18">
        <v>18739385.309999999</v>
      </c>
      <c r="AB109" s="18">
        <v>9581372.8800000008</v>
      </c>
      <c r="AC109" s="18">
        <v>1013477.2</v>
      </c>
      <c r="AD109" s="18">
        <v>3885510.1</v>
      </c>
      <c r="AE109" s="18">
        <v>213732442.67000002</v>
      </c>
      <c r="AF109" s="18">
        <v>177698445.61000001</v>
      </c>
      <c r="AG109" s="18">
        <v>0</v>
      </c>
      <c r="AH109" s="18">
        <v>25712214.280000001</v>
      </c>
      <c r="AI109" s="18">
        <v>2985984.4</v>
      </c>
      <c r="AJ109" s="18">
        <v>0</v>
      </c>
      <c r="AK109" s="18">
        <v>36033997.060000002</v>
      </c>
      <c r="AL109" s="18">
        <v>8139269.25</v>
      </c>
      <c r="AM109" s="18">
        <v>433157229.42000002</v>
      </c>
      <c r="AN109" s="18">
        <v>0</v>
      </c>
      <c r="AO109" s="18">
        <v>0</v>
      </c>
      <c r="AP109" s="18">
        <v>82991488.879999995</v>
      </c>
      <c r="AQ109" s="18">
        <v>97561152.359999999</v>
      </c>
      <c r="AR109" s="18">
        <v>0</v>
      </c>
      <c r="AS109" s="18">
        <v>1345972267.9800005</v>
      </c>
      <c r="AT109" s="19"/>
      <c r="AU109" s="19"/>
    </row>
    <row r="110" spans="1:47" ht="33" customHeight="1" x14ac:dyDescent="0.4">
      <c r="A110" s="22"/>
      <c r="B110" s="23" t="s">
        <v>10</v>
      </c>
      <c r="C110" s="18">
        <v>6685124161.3400002</v>
      </c>
      <c r="D110" s="18">
        <v>2478950789.8299994</v>
      </c>
      <c r="E110" s="18">
        <v>1755310869.2800002</v>
      </c>
      <c r="F110" s="18">
        <v>698544711.09000003</v>
      </c>
      <c r="G110" s="18">
        <v>752980456.17000008</v>
      </c>
      <c r="H110" s="18">
        <v>26321276.260000002</v>
      </c>
      <c r="I110" s="18">
        <v>277464425.75999999</v>
      </c>
      <c r="J110" s="18">
        <v>82137637.679999992</v>
      </c>
      <c r="K110" s="18">
        <v>390430113.18000007</v>
      </c>
      <c r="L110" s="18">
        <v>251072169.69</v>
      </c>
      <c r="M110" s="27">
        <v>-4632362.07</v>
      </c>
      <c r="N110" s="18">
        <v>4632362.07</v>
      </c>
      <c r="O110" s="18">
        <v>486102935.52999997</v>
      </c>
      <c r="P110" s="18">
        <v>3652651952.4099998</v>
      </c>
      <c r="Q110" s="18">
        <v>1648526907.4300001</v>
      </c>
      <c r="R110" s="18">
        <v>213999037.01999998</v>
      </c>
      <c r="S110" s="18">
        <v>925165271.33999991</v>
      </c>
      <c r="T110" s="18">
        <v>-18125788.300000001</v>
      </c>
      <c r="U110" s="18">
        <v>18125788.300000001</v>
      </c>
      <c r="V110" s="18">
        <v>366021192.75</v>
      </c>
      <c r="W110" s="18">
        <v>150003694</v>
      </c>
      <c r="X110" s="18">
        <v>119963799.69</v>
      </c>
      <c r="Y110" s="18">
        <v>51945971.579999998</v>
      </c>
      <c r="Z110" s="18">
        <v>35216519.520000003</v>
      </c>
      <c r="AA110" s="18">
        <v>34016440.399999999</v>
      </c>
      <c r="AB110" s="18">
        <v>9581372.8800000008</v>
      </c>
      <c r="AC110" s="18">
        <v>98211745.799999997</v>
      </c>
      <c r="AD110" s="18">
        <v>67418483.569999993</v>
      </c>
      <c r="AE110" s="18">
        <v>7156090391.5200005</v>
      </c>
      <c r="AF110" s="18">
        <v>6148249282.1400003</v>
      </c>
      <c r="AG110" s="18">
        <v>99106937.409999996</v>
      </c>
      <c r="AH110" s="18">
        <v>195160679.06</v>
      </c>
      <c r="AI110" s="18">
        <v>832481160.11000001</v>
      </c>
      <c r="AJ110" s="18">
        <v>559558078.80000007</v>
      </c>
      <c r="AK110" s="18">
        <v>1007841109.3800001</v>
      </c>
      <c r="AL110" s="18">
        <v>273494434.78999996</v>
      </c>
      <c r="AM110" s="18">
        <v>1916789701.0500002</v>
      </c>
      <c r="AN110" s="18">
        <v>818711518.10000002</v>
      </c>
      <c r="AO110" s="18">
        <v>4849356.5199999996</v>
      </c>
      <c r="AP110" s="18">
        <v>95049226.159999996</v>
      </c>
      <c r="AQ110" s="18">
        <v>145738308.41</v>
      </c>
      <c r="AR110" s="18">
        <v>1042805943.39</v>
      </c>
      <c r="AS110" s="18">
        <v>16800810197.300003</v>
      </c>
      <c r="AT110" s="19"/>
      <c r="AU110" s="19"/>
    </row>
    <row r="111" spans="1:47" ht="39.75" customHeight="1" x14ac:dyDescent="0.4">
      <c r="A111" s="45"/>
      <c r="B111" s="46" t="s">
        <v>139</v>
      </c>
      <c r="C111" s="17">
        <v>83265074.690000013</v>
      </c>
      <c r="D111" s="17">
        <v>58527492.810000002</v>
      </c>
      <c r="E111" s="17">
        <v>0</v>
      </c>
      <c r="F111" s="17">
        <v>0</v>
      </c>
      <c r="G111" s="17">
        <v>0</v>
      </c>
      <c r="H111" s="17">
        <v>0</v>
      </c>
      <c r="I111" s="17">
        <v>0</v>
      </c>
      <c r="J111" s="17">
        <v>0</v>
      </c>
      <c r="K111" s="17">
        <v>0</v>
      </c>
      <c r="L111" s="17">
        <v>58527492.810000002</v>
      </c>
      <c r="M111" s="30"/>
      <c r="N111" s="17"/>
      <c r="O111" s="17">
        <v>4882000.37</v>
      </c>
      <c r="P111" s="17">
        <v>19855581.510000002</v>
      </c>
      <c r="Q111" s="17">
        <v>0</v>
      </c>
      <c r="R111" s="17">
        <v>0</v>
      </c>
      <c r="S111" s="17">
        <v>19855581.510000002</v>
      </c>
      <c r="T111" s="17"/>
      <c r="U111" s="17"/>
      <c r="V111" s="17">
        <v>0</v>
      </c>
      <c r="W111" s="17">
        <v>0</v>
      </c>
      <c r="X111" s="17">
        <v>0</v>
      </c>
      <c r="Y111" s="17">
        <v>0</v>
      </c>
      <c r="Z111" s="17">
        <v>0</v>
      </c>
      <c r="AA111" s="17">
        <v>0</v>
      </c>
      <c r="AB111" s="17">
        <v>0</v>
      </c>
      <c r="AC111" s="17">
        <v>0</v>
      </c>
      <c r="AD111" s="17">
        <v>0</v>
      </c>
      <c r="AE111" s="17">
        <v>513464640.41000003</v>
      </c>
      <c r="AF111" s="17">
        <v>441704758.64999998</v>
      </c>
      <c r="AG111" s="17">
        <v>0</v>
      </c>
      <c r="AH111" s="17">
        <v>23233548.719999999</v>
      </c>
      <c r="AI111" s="17">
        <v>50399359.579999998</v>
      </c>
      <c r="AJ111" s="17">
        <v>0</v>
      </c>
      <c r="AK111" s="17">
        <v>71759881.760000005</v>
      </c>
      <c r="AL111" s="17">
        <v>11247566.42</v>
      </c>
      <c r="AM111" s="17">
        <v>83822421.900000006</v>
      </c>
      <c r="AN111" s="17">
        <v>58963321.75</v>
      </c>
      <c r="AO111" s="17">
        <v>0</v>
      </c>
      <c r="AP111" s="17">
        <v>14600057.09</v>
      </c>
      <c r="AQ111" s="17">
        <v>0</v>
      </c>
      <c r="AR111" s="17">
        <v>22943004.699999999</v>
      </c>
      <c r="AS111" s="18">
        <v>703495141.70000005</v>
      </c>
      <c r="AT111" s="19"/>
      <c r="AU111" s="19"/>
    </row>
    <row r="112" spans="1:47" ht="28.5" customHeight="1" x14ac:dyDescent="0.4">
      <c r="A112" s="22"/>
      <c r="B112" s="23" t="s">
        <v>140</v>
      </c>
      <c r="C112" s="18">
        <v>6768389236.0299997</v>
      </c>
      <c r="D112" s="18">
        <v>2537478282.6399994</v>
      </c>
      <c r="E112" s="18">
        <v>1755310869.2800002</v>
      </c>
      <c r="F112" s="18">
        <v>698544711.09000003</v>
      </c>
      <c r="G112" s="18">
        <v>752980456.17000008</v>
      </c>
      <c r="H112" s="18">
        <v>26321276.260000002</v>
      </c>
      <c r="I112" s="18">
        <v>277464425.75999999</v>
      </c>
      <c r="J112" s="18">
        <v>82137637.679999992</v>
      </c>
      <c r="K112" s="18">
        <v>390430113.18000007</v>
      </c>
      <c r="L112" s="18">
        <v>309599662.5</v>
      </c>
      <c r="M112" s="27">
        <v>-4632362.07</v>
      </c>
      <c r="N112" s="18">
        <v>4632362.07</v>
      </c>
      <c r="O112" s="18">
        <v>490984935.89999998</v>
      </c>
      <c r="P112" s="18">
        <v>3672507533.9200001</v>
      </c>
      <c r="Q112" s="18">
        <v>1648526907.4300001</v>
      </c>
      <c r="R112" s="18">
        <v>213999037.01999998</v>
      </c>
      <c r="S112" s="18">
        <v>945020852.8499999</v>
      </c>
      <c r="T112" s="18">
        <v>-18125788.300000001</v>
      </c>
      <c r="U112" s="18">
        <v>18125788.300000001</v>
      </c>
      <c r="V112" s="18">
        <v>366021192.75</v>
      </c>
      <c r="W112" s="18">
        <v>150003694</v>
      </c>
      <c r="X112" s="18">
        <v>119963799.69</v>
      </c>
      <c r="Y112" s="18">
        <v>51945971.579999998</v>
      </c>
      <c r="Z112" s="18">
        <v>35216519.520000003</v>
      </c>
      <c r="AA112" s="18">
        <v>34016440.399999999</v>
      </c>
      <c r="AB112" s="18">
        <v>9581372.8800000008</v>
      </c>
      <c r="AC112" s="18">
        <v>98211745.799999997</v>
      </c>
      <c r="AD112" s="18">
        <v>67418483.569999993</v>
      </c>
      <c r="AE112" s="18">
        <v>7669555031.9300003</v>
      </c>
      <c r="AF112" s="18">
        <v>6589954040.79</v>
      </c>
      <c r="AG112" s="18">
        <v>99106937.409999996</v>
      </c>
      <c r="AH112" s="18">
        <v>218394227.78</v>
      </c>
      <c r="AI112" s="18">
        <v>882880519.69000006</v>
      </c>
      <c r="AJ112" s="18">
        <v>559558078.80000007</v>
      </c>
      <c r="AK112" s="18">
        <v>1079600991.1400001</v>
      </c>
      <c r="AL112" s="18">
        <v>284742001.20999998</v>
      </c>
      <c r="AM112" s="18">
        <v>2000612122.9500003</v>
      </c>
      <c r="AN112" s="18">
        <v>877674839.85000002</v>
      </c>
      <c r="AO112" s="18">
        <v>4849356.5199999996</v>
      </c>
      <c r="AP112" s="18">
        <v>109649283.25</v>
      </c>
      <c r="AQ112" s="18">
        <v>145738308.41</v>
      </c>
      <c r="AR112" s="18">
        <v>1065748948.09</v>
      </c>
      <c r="AS112" s="18">
        <v>17504305339.000004</v>
      </c>
      <c r="AT112" s="19"/>
      <c r="AU112" s="19"/>
    </row>
    <row r="113" spans="1:47" ht="34.5" customHeight="1" x14ac:dyDescent="0.4">
      <c r="A113" s="45"/>
      <c r="B113" s="47" t="s">
        <v>141</v>
      </c>
      <c r="C113" s="17">
        <v>0</v>
      </c>
      <c r="D113" s="17">
        <v>0</v>
      </c>
      <c r="E113" s="17">
        <v>0</v>
      </c>
      <c r="F113" s="17">
        <v>0</v>
      </c>
      <c r="G113" s="17">
        <v>0</v>
      </c>
      <c r="H113" s="17">
        <v>0</v>
      </c>
      <c r="I113" s="17">
        <v>0</v>
      </c>
      <c r="J113" s="17">
        <v>0</v>
      </c>
      <c r="K113" s="17">
        <v>0</v>
      </c>
      <c r="L113" s="17">
        <v>0</v>
      </c>
      <c r="M113" s="30"/>
      <c r="N113" s="17"/>
      <c r="O113" s="17">
        <v>0</v>
      </c>
      <c r="P113" s="17">
        <v>0</v>
      </c>
      <c r="Q113" s="17">
        <v>0</v>
      </c>
      <c r="R113" s="17">
        <v>0</v>
      </c>
      <c r="S113" s="17">
        <v>0</v>
      </c>
      <c r="T113" s="17"/>
      <c r="U113" s="17"/>
      <c r="V113" s="17">
        <v>0</v>
      </c>
      <c r="W113" s="17">
        <v>0</v>
      </c>
      <c r="X113" s="17">
        <v>0</v>
      </c>
      <c r="Y113" s="17">
        <v>0</v>
      </c>
      <c r="Z113" s="17">
        <v>0</v>
      </c>
      <c r="AA113" s="17">
        <v>0</v>
      </c>
      <c r="AB113" s="17">
        <v>0</v>
      </c>
      <c r="AC113" s="17">
        <v>0</v>
      </c>
      <c r="AD113" s="17">
        <v>0</v>
      </c>
      <c r="AE113" s="17">
        <v>237930000</v>
      </c>
      <c r="AF113" s="17">
        <v>237930000</v>
      </c>
      <c r="AG113" s="17">
        <v>0</v>
      </c>
      <c r="AH113" s="17">
        <v>448952.16</v>
      </c>
      <c r="AI113" s="17">
        <v>56189555.649999999</v>
      </c>
      <c r="AJ113" s="17">
        <v>0</v>
      </c>
      <c r="AK113" s="17">
        <v>0</v>
      </c>
      <c r="AL113" s="17">
        <v>0</v>
      </c>
      <c r="AM113" s="17">
        <v>62070000</v>
      </c>
      <c r="AN113" s="17">
        <v>30969297.149999999</v>
      </c>
      <c r="AO113" s="17">
        <v>0</v>
      </c>
      <c r="AP113" s="17">
        <v>913.55</v>
      </c>
      <c r="AQ113" s="17">
        <v>0</v>
      </c>
      <c r="AR113" s="17">
        <v>0</v>
      </c>
      <c r="AS113" s="18">
        <v>300000000</v>
      </c>
      <c r="AT113" s="19"/>
      <c r="AU113" s="19"/>
    </row>
    <row r="114" spans="1:47" ht="33.75" customHeight="1" x14ac:dyDescent="0.4">
      <c r="A114" s="22"/>
      <c r="B114" s="23" t="s">
        <v>140</v>
      </c>
      <c r="C114" s="18">
        <v>6768389236.0299997</v>
      </c>
      <c r="D114" s="18">
        <v>2537478282.6399994</v>
      </c>
      <c r="E114" s="18">
        <v>1755310869.2800002</v>
      </c>
      <c r="F114" s="18">
        <v>698544711.09000003</v>
      </c>
      <c r="G114" s="18">
        <v>752980456.17000008</v>
      </c>
      <c r="H114" s="18">
        <v>26321276.260000002</v>
      </c>
      <c r="I114" s="18">
        <v>277464425.75999999</v>
      </c>
      <c r="J114" s="18">
        <v>82137637.679999992</v>
      </c>
      <c r="K114" s="18">
        <v>390430113.18000007</v>
      </c>
      <c r="L114" s="18">
        <v>309599662.5</v>
      </c>
      <c r="M114" s="27">
        <v>-4632362.07</v>
      </c>
      <c r="N114" s="18">
        <v>4632362.07</v>
      </c>
      <c r="O114" s="18">
        <v>490984935.89999998</v>
      </c>
      <c r="P114" s="18">
        <v>3672507533.9200001</v>
      </c>
      <c r="Q114" s="18">
        <v>1648526907.4300001</v>
      </c>
      <c r="R114" s="18">
        <v>213999037.01999998</v>
      </c>
      <c r="S114" s="18">
        <v>945020852.8499999</v>
      </c>
      <c r="T114" s="18">
        <v>-18125788.300000001</v>
      </c>
      <c r="U114" s="18">
        <v>18125788.300000001</v>
      </c>
      <c r="V114" s="18">
        <v>366021192.75</v>
      </c>
      <c r="W114" s="18">
        <v>150003694</v>
      </c>
      <c r="X114" s="18">
        <v>119963799.69</v>
      </c>
      <c r="Y114" s="18">
        <v>51945971.579999998</v>
      </c>
      <c r="Z114" s="18">
        <v>35216519.520000003</v>
      </c>
      <c r="AA114" s="18">
        <v>34016440.399999999</v>
      </c>
      <c r="AB114" s="18">
        <v>9581372.8800000008</v>
      </c>
      <c r="AC114" s="18">
        <v>98211745.799999997</v>
      </c>
      <c r="AD114" s="18">
        <v>67418483.569999993</v>
      </c>
      <c r="AE114" s="18">
        <v>7907485031.9300003</v>
      </c>
      <c r="AF114" s="18">
        <v>6827884040.79</v>
      </c>
      <c r="AG114" s="18">
        <v>99106937.409999996</v>
      </c>
      <c r="AH114" s="18">
        <v>218843179.94</v>
      </c>
      <c r="AI114" s="18">
        <v>939070075.34000003</v>
      </c>
      <c r="AJ114" s="18">
        <v>559558078.80000007</v>
      </c>
      <c r="AK114" s="18">
        <v>1079600991.1400001</v>
      </c>
      <c r="AL114" s="18">
        <v>284742001.20999998</v>
      </c>
      <c r="AM114" s="18">
        <v>2062682122.9500003</v>
      </c>
      <c r="AN114" s="18">
        <v>908644137</v>
      </c>
      <c r="AO114" s="18">
        <v>4849356.5199999996</v>
      </c>
      <c r="AP114" s="18">
        <v>109650196.8</v>
      </c>
      <c r="AQ114" s="18">
        <v>145738308.41</v>
      </c>
      <c r="AR114" s="18">
        <v>1065748948.09</v>
      </c>
      <c r="AS114" s="18">
        <v>17804305339.000004</v>
      </c>
      <c r="AT114" s="19"/>
      <c r="AU114" s="19"/>
    </row>
    <row r="115" spans="1:47" ht="49.5" hidden="1" customHeight="1" x14ac:dyDescent="0.4">
      <c r="A115" s="45"/>
      <c r="B115" s="46" t="s">
        <v>142</v>
      </c>
      <c r="C115" s="17">
        <v>0</v>
      </c>
      <c r="D115" s="17">
        <v>0</v>
      </c>
      <c r="E115" s="17">
        <v>0</v>
      </c>
      <c r="F115" s="17">
        <v>0</v>
      </c>
      <c r="G115" s="17">
        <v>0</v>
      </c>
      <c r="H115" s="17"/>
      <c r="I115" s="17">
        <v>0</v>
      </c>
      <c r="J115" s="17"/>
      <c r="K115" s="17">
        <v>0</v>
      </c>
      <c r="L115" s="17">
        <v>0</v>
      </c>
      <c r="M115" s="17"/>
      <c r="N115" s="17"/>
      <c r="O115" s="17">
        <v>0</v>
      </c>
      <c r="P115" s="17">
        <v>0</v>
      </c>
      <c r="Q115" s="17">
        <v>0</v>
      </c>
      <c r="R115" s="17"/>
      <c r="S115" s="17" t="e">
        <v>#REF!</v>
      </c>
      <c r="T115" s="17"/>
      <c r="U115" s="17"/>
      <c r="V115" s="17">
        <v>0</v>
      </c>
      <c r="W115" s="17">
        <v>0</v>
      </c>
      <c r="X115" s="17">
        <v>0</v>
      </c>
      <c r="Y115" s="17">
        <v>0</v>
      </c>
      <c r="Z115" s="17">
        <v>0</v>
      </c>
      <c r="AA115" s="17">
        <v>0</v>
      </c>
      <c r="AB115" s="17">
        <v>0</v>
      </c>
      <c r="AC115" s="17">
        <v>0</v>
      </c>
      <c r="AD115" s="17"/>
      <c r="AE115" s="17">
        <v>0</v>
      </c>
      <c r="AF115" s="17">
        <v>0</v>
      </c>
      <c r="AG115" s="17"/>
      <c r="AH115" s="17">
        <v>0</v>
      </c>
      <c r="AI115" s="17"/>
      <c r="AJ115" s="17"/>
      <c r="AK115" s="17">
        <v>0</v>
      </c>
      <c r="AL115" s="17"/>
      <c r="AM115" s="17">
        <v>0</v>
      </c>
      <c r="AN115" s="17">
        <v>0</v>
      </c>
      <c r="AO115" s="17"/>
      <c r="AP115" s="17">
        <v>0</v>
      </c>
      <c r="AQ115" s="17">
        <v>0</v>
      </c>
      <c r="AR115" s="17">
        <v>0</v>
      </c>
      <c r="AS115" s="18">
        <v>0</v>
      </c>
      <c r="AT115" s="19"/>
      <c r="AU115" s="19"/>
    </row>
    <row r="116" spans="1:47" hidden="1" x14ac:dyDescent="0.4">
      <c r="A116" s="22"/>
      <c r="B116" s="23" t="s">
        <v>140</v>
      </c>
      <c r="C116" s="18">
        <v>6768389236.0299997</v>
      </c>
      <c r="D116" s="18">
        <v>2537478282.6399994</v>
      </c>
      <c r="E116" s="18">
        <v>1755310869.2800002</v>
      </c>
      <c r="F116" s="18">
        <v>698544711.09000003</v>
      </c>
      <c r="G116" s="18">
        <v>752980456.17000008</v>
      </c>
      <c r="H116" s="18"/>
      <c r="I116" s="18">
        <v>277464425.75999999</v>
      </c>
      <c r="J116" s="18"/>
      <c r="K116" s="18">
        <v>390430113.18000007</v>
      </c>
      <c r="L116" s="18">
        <v>309599662.5</v>
      </c>
      <c r="M116" s="18"/>
      <c r="N116" s="18"/>
      <c r="O116" s="18">
        <v>490984935.89999998</v>
      </c>
      <c r="P116" s="18">
        <v>3672507533.9200001</v>
      </c>
      <c r="Q116" s="18">
        <v>1648526907.4300001</v>
      </c>
      <c r="R116" s="18"/>
      <c r="S116" s="18" t="e">
        <v>#REF!</v>
      </c>
      <c r="T116" s="18"/>
      <c r="U116" s="18"/>
      <c r="V116" s="18">
        <v>366021192.75</v>
      </c>
      <c r="W116" s="18">
        <v>150003694</v>
      </c>
      <c r="X116" s="18">
        <v>119963799.69</v>
      </c>
      <c r="Y116" s="18">
        <v>51945971.579999998</v>
      </c>
      <c r="Z116" s="18">
        <v>35216519.520000003</v>
      </c>
      <c r="AA116" s="18">
        <v>34016440.399999999</v>
      </c>
      <c r="AB116" s="18">
        <v>9581372.8800000008</v>
      </c>
      <c r="AC116" s="18">
        <v>98211745.799999997</v>
      </c>
      <c r="AD116" s="18"/>
      <c r="AE116" s="18">
        <v>7907485031.9300003</v>
      </c>
      <c r="AF116" s="18">
        <v>6609040860.8500004</v>
      </c>
      <c r="AG116" s="18"/>
      <c r="AH116" s="18">
        <v>939070075.34000003</v>
      </c>
      <c r="AI116" s="18">
        <v>99128187.579999998</v>
      </c>
      <c r="AJ116" s="18"/>
      <c r="AK116" s="18">
        <v>1079600991.1399999</v>
      </c>
      <c r="AL116" s="18">
        <v>284742001.20999998</v>
      </c>
      <c r="AM116" s="18">
        <v>2062682122.9500003</v>
      </c>
      <c r="AN116" s="18">
        <v>908644137</v>
      </c>
      <c r="AO116" s="18">
        <v>4849356.5199999996</v>
      </c>
      <c r="AP116" s="18">
        <v>109650196.8</v>
      </c>
      <c r="AQ116" s="18">
        <v>145738308.41</v>
      </c>
      <c r="AR116" s="18">
        <v>1065748948.09</v>
      </c>
      <c r="AS116" s="18">
        <v>17804305339</v>
      </c>
      <c r="AT116" s="19"/>
      <c r="AU116" s="19"/>
    </row>
    <row r="117" spans="1:47" ht="33.75" customHeight="1" x14ac:dyDescent="0.4">
      <c r="A117" s="48"/>
      <c r="B117" s="49"/>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v>1223812076.55</v>
      </c>
      <c r="AJ117" s="50"/>
      <c r="AK117" s="50"/>
      <c r="AL117" s="50"/>
      <c r="AM117" s="50"/>
      <c r="AN117" s="50"/>
      <c r="AO117" s="50"/>
      <c r="AP117" s="50"/>
      <c r="AQ117" s="50"/>
      <c r="AR117" s="50"/>
      <c r="AS117" s="50"/>
      <c r="AT117" s="19"/>
      <c r="AU117" s="19"/>
    </row>
  </sheetData>
  <mergeCells count="54">
    <mergeCell ref="A9:A15"/>
    <mergeCell ref="B9:B15"/>
    <mergeCell ref="C9:AD9"/>
    <mergeCell ref="AE9:AE15"/>
    <mergeCell ref="AF9:AL9"/>
    <mergeCell ref="T12:U14"/>
    <mergeCell ref="C10:C15"/>
    <mergeCell ref="D10:AD10"/>
    <mergeCell ref="AP10:AP15"/>
    <mergeCell ref="AQ10:AQ15"/>
    <mergeCell ref="AG10:AJ10"/>
    <mergeCell ref="AJ11:AJ15"/>
    <mergeCell ref="C7:AB7"/>
    <mergeCell ref="C8:AS8"/>
    <mergeCell ref="AM9:AM15"/>
    <mergeCell ref="AN9:AQ9"/>
    <mergeCell ref="AR9:AR15"/>
    <mergeCell ref="AS9:AS15"/>
    <mergeCell ref="AO11:AO15"/>
    <mergeCell ref="E12:E15"/>
    <mergeCell ref="F12:I12"/>
    <mergeCell ref="J12:J15"/>
    <mergeCell ref="K12:K15"/>
    <mergeCell ref="L12:L15"/>
    <mergeCell ref="M12:N14"/>
    <mergeCell ref="E11:N11"/>
    <mergeCell ref="Q11:V11"/>
    <mergeCell ref="W11:AC11"/>
    <mergeCell ref="AD11:AD15"/>
    <mergeCell ref="AB12:AB15"/>
    <mergeCell ref="AF10:AF15"/>
    <mergeCell ref="AK10:AK15"/>
    <mergeCell ref="AN10:AN15"/>
    <mergeCell ref="O11:O15"/>
    <mergeCell ref="D11:D15"/>
    <mergeCell ref="AH11:AH15"/>
    <mergeCell ref="AI11:AI15"/>
    <mergeCell ref="AL11:AL15"/>
    <mergeCell ref="P11:P15"/>
    <mergeCell ref="AC12:AC15"/>
    <mergeCell ref="AG12:AG15"/>
    <mergeCell ref="F13:F15"/>
    <mergeCell ref="G13:G15"/>
    <mergeCell ref="H13:H15"/>
    <mergeCell ref="I13:I15"/>
    <mergeCell ref="V12:V15"/>
    <mergeCell ref="W12:W15"/>
    <mergeCell ref="X12:X15"/>
    <mergeCell ref="Y12:Y15"/>
    <mergeCell ref="Z12:Z15"/>
    <mergeCell ref="AA12:AA15"/>
    <mergeCell ref="Q12:Q15"/>
    <mergeCell ref="R12:R15"/>
    <mergeCell ref="S12:S15"/>
  </mergeCells>
  <conditionalFormatting sqref="C116:S117 C59:G60 F34:G58 F61:G61 V116:AS117 C17:G33 U109:U110 U112 U114 U59:U60 U33 T29:U29 T22:U22 H17:S29 H30:P31 N32:P32 R30:S32 C62:G114 H32:L114 N33:S114 U62:U68 V17:AS114">
    <cfRule type="cellIs" dxfId="206" priority="233" operator="lessThan">
      <formula>0</formula>
    </cfRule>
  </conditionalFormatting>
  <conditionalFormatting sqref="C18:C21">
    <cfRule type="cellIs" dxfId="205" priority="232" operator="lessThan">
      <formula>0</formula>
    </cfRule>
  </conditionalFormatting>
  <conditionalFormatting sqref="C30:C32">
    <cfRule type="cellIs" dxfId="204" priority="231" operator="lessThan">
      <formula>0</formula>
    </cfRule>
  </conditionalFormatting>
  <conditionalFormatting sqref="L17:N17">
    <cfRule type="cellIs" dxfId="203" priority="230" operator="lessThan">
      <formula>0</formula>
    </cfRule>
  </conditionalFormatting>
  <conditionalFormatting sqref="L17:N17">
    <cfRule type="cellIs" dxfId="202" priority="229" operator="lessThan">
      <formula>0</formula>
    </cfRule>
  </conditionalFormatting>
  <conditionalFormatting sqref="L30:N31 L18:N21 L32 N32">
    <cfRule type="cellIs" dxfId="201" priority="228" operator="lessThan">
      <formula>0</formula>
    </cfRule>
  </conditionalFormatting>
  <conditionalFormatting sqref="L30:N31 L18:N21 L32 N32">
    <cfRule type="cellIs" dxfId="200" priority="227" operator="lessThan">
      <formula>0</formula>
    </cfRule>
  </conditionalFormatting>
  <conditionalFormatting sqref="L111 N111">
    <cfRule type="cellIs" dxfId="199" priority="226" operator="lessThan">
      <formula>0</formula>
    </cfRule>
  </conditionalFormatting>
  <conditionalFormatting sqref="L111 N111">
    <cfRule type="cellIs" dxfId="198" priority="225" operator="lessThan">
      <formula>0</formula>
    </cfRule>
  </conditionalFormatting>
  <conditionalFormatting sqref="L18:N21">
    <cfRule type="cellIs" dxfId="197" priority="224" operator="lessThan">
      <formula>0</formula>
    </cfRule>
  </conditionalFormatting>
  <conditionalFormatting sqref="L18:N21">
    <cfRule type="cellIs" dxfId="196" priority="223" operator="lessThan">
      <formula>0</formula>
    </cfRule>
  </conditionalFormatting>
  <conditionalFormatting sqref="L30:N31 L32 N32">
    <cfRule type="cellIs" dxfId="195" priority="222" operator="lessThan">
      <formula>0</formula>
    </cfRule>
  </conditionalFormatting>
  <conditionalFormatting sqref="L30:N31 L32 N32">
    <cfRule type="cellIs" dxfId="194" priority="221" operator="lessThan">
      <formula>0</formula>
    </cfRule>
  </conditionalFormatting>
  <conditionalFormatting sqref="L111 N111">
    <cfRule type="cellIs" dxfId="193" priority="218" operator="lessThan">
      <formula>0</formula>
    </cfRule>
  </conditionalFormatting>
  <conditionalFormatting sqref="L111 N111">
    <cfRule type="cellIs" dxfId="192" priority="217" operator="lessThan">
      <formula>0</formula>
    </cfRule>
  </conditionalFormatting>
  <conditionalFormatting sqref="L18:N21">
    <cfRule type="cellIs" dxfId="191" priority="216" operator="lessThan">
      <formula>0</formula>
    </cfRule>
  </conditionalFormatting>
  <conditionalFormatting sqref="L18:N21">
    <cfRule type="cellIs" dxfId="190" priority="215" operator="lessThan">
      <formula>0</formula>
    </cfRule>
  </conditionalFormatting>
  <conditionalFormatting sqref="L30:N31 L32 N32">
    <cfRule type="cellIs" dxfId="189" priority="214" operator="lessThan">
      <formula>0</formula>
    </cfRule>
  </conditionalFormatting>
  <conditionalFormatting sqref="L30:N31 L32 N32">
    <cfRule type="cellIs" dxfId="188" priority="213" operator="lessThan">
      <formula>0</formula>
    </cfRule>
  </conditionalFormatting>
  <conditionalFormatting sqref="L111 N111">
    <cfRule type="cellIs" dxfId="187" priority="210" operator="lessThan">
      <formula>0</formula>
    </cfRule>
  </conditionalFormatting>
  <conditionalFormatting sqref="L111 N111">
    <cfRule type="cellIs" dxfId="186" priority="209" operator="lessThan">
      <formula>0</formula>
    </cfRule>
  </conditionalFormatting>
  <conditionalFormatting sqref="C111">
    <cfRule type="cellIs" dxfId="185" priority="203" operator="lessThan">
      <formula>0</formula>
    </cfRule>
  </conditionalFormatting>
  <conditionalFormatting sqref="L111 N111">
    <cfRule type="cellIs" dxfId="184" priority="202" operator="lessThan">
      <formula>0</formula>
    </cfRule>
  </conditionalFormatting>
  <conditionalFormatting sqref="L111 N111">
    <cfRule type="cellIs" dxfId="183" priority="201" operator="lessThan">
      <formula>0</formula>
    </cfRule>
  </conditionalFormatting>
  <conditionalFormatting sqref="L111 N111">
    <cfRule type="cellIs" dxfId="182" priority="200" operator="lessThan">
      <formula>0</formula>
    </cfRule>
  </conditionalFormatting>
  <conditionalFormatting sqref="L111 N111">
    <cfRule type="cellIs" dxfId="181" priority="199" operator="lessThan">
      <formula>0</formula>
    </cfRule>
  </conditionalFormatting>
  <conditionalFormatting sqref="L111 N111">
    <cfRule type="cellIs" dxfId="180" priority="198" operator="lessThan">
      <formula>0</formula>
    </cfRule>
  </conditionalFormatting>
  <conditionalFormatting sqref="L111 N111">
    <cfRule type="cellIs" dxfId="179" priority="197" operator="lessThan">
      <formula>0</formula>
    </cfRule>
  </conditionalFormatting>
  <conditionalFormatting sqref="L111 N111">
    <cfRule type="cellIs" dxfId="178" priority="196" operator="lessThan">
      <formula>0</formula>
    </cfRule>
  </conditionalFormatting>
  <conditionalFormatting sqref="L111 N111">
    <cfRule type="cellIs" dxfId="177" priority="195" operator="lessThan">
      <formula>0</formula>
    </cfRule>
  </conditionalFormatting>
  <conditionalFormatting sqref="L111 N111">
    <cfRule type="cellIs" dxfId="176" priority="194" operator="lessThan">
      <formula>0</formula>
    </cfRule>
  </conditionalFormatting>
  <conditionalFormatting sqref="L111 N111">
    <cfRule type="cellIs" dxfId="175" priority="193" operator="lessThan">
      <formula>0</formula>
    </cfRule>
  </conditionalFormatting>
  <conditionalFormatting sqref="L111 N111">
    <cfRule type="cellIs" dxfId="174" priority="192" operator="lessThan">
      <formula>0</formula>
    </cfRule>
  </conditionalFormatting>
  <conditionalFormatting sqref="L111 N111">
    <cfRule type="cellIs" dxfId="173" priority="191" operator="lessThan">
      <formula>0</formula>
    </cfRule>
  </conditionalFormatting>
  <conditionalFormatting sqref="C111">
    <cfRule type="cellIs" dxfId="172" priority="190" operator="lessThan">
      <formula>0</formula>
    </cfRule>
  </conditionalFormatting>
  <conditionalFormatting sqref="L111 N111">
    <cfRule type="cellIs" dxfId="171" priority="189" operator="lessThan">
      <formula>0</formula>
    </cfRule>
  </conditionalFormatting>
  <conditionalFormatting sqref="L111 N111">
    <cfRule type="cellIs" dxfId="170" priority="188" operator="lessThan">
      <formula>0</formula>
    </cfRule>
  </conditionalFormatting>
  <conditionalFormatting sqref="L111 N111">
    <cfRule type="cellIs" dxfId="169" priority="187" operator="lessThan">
      <formula>0</formula>
    </cfRule>
  </conditionalFormatting>
  <conditionalFormatting sqref="L111 N111">
    <cfRule type="cellIs" dxfId="168" priority="186" operator="lessThan">
      <formula>0</formula>
    </cfRule>
  </conditionalFormatting>
  <conditionalFormatting sqref="L18:N21">
    <cfRule type="cellIs" dxfId="167" priority="185" operator="lessThan">
      <formula>0</formula>
    </cfRule>
  </conditionalFormatting>
  <conditionalFormatting sqref="L18:N21">
    <cfRule type="cellIs" dxfId="166" priority="184" operator="lessThan">
      <formula>0</formula>
    </cfRule>
  </conditionalFormatting>
  <conditionalFormatting sqref="L30:N31 L32 N32">
    <cfRule type="cellIs" dxfId="165" priority="183" operator="lessThan">
      <formula>0</formula>
    </cfRule>
  </conditionalFormatting>
  <conditionalFormatting sqref="L30:N31 L32 N32">
    <cfRule type="cellIs" dxfId="164" priority="182" operator="lessThan">
      <formula>0</formula>
    </cfRule>
  </conditionalFormatting>
  <conditionalFormatting sqref="L18:N21">
    <cfRule type="cellIs" dxfId="163" priority="179" operator="lessThan">
      <formula>0</formula>
    </cfRule>
  </conditionalFormatting>
  <conditionalFormatting sqref="L18:N21">
    <cfRule type="cellIs" dxfId="162" priority="178" operator="lessThan">
      <formula>0</formula>
    </cfRule>
  </conditionalFormatting>
  <conditionalFormatting sqref="L23:N28">
    <cfRule type="cellIs" dxfId="161" priority="177" operator="lessThan">
      <formula>0</formula>
    </cfRule>
  </conditionalFormatting>
  <conditionalFormatting sqref="L23:N28">
    <cfRule type="cellIs" dxfId="160" priority="176" operator="lessThan">
      <formula>0</formula>
    </cfRule>
  </conditionalFormatting>
  <conditionalFormatting sqref="L30:N31 L32 N32">
    <cfRule type="cellIs" dxfId="159" priority="175" operator="lessThan">
      <formula>0</formula>
    </cfRule>
  </conditionalFormatting>
  <conditionalFormatting sqref="L30:N31 L32 N32">
    <cfRule type="cellIs" dxfId="158" priority="174" operator="lessThan">
      <formula>0</formula>
    </cfRule>
  </conditionalFormatting>
  <conditionalFormatting sqref="L34:L58 N34:N58">
    <cfRule type="cellIs" dxfId="157" priority="173" operator="lessThan">
      <formula>0</formula>
    </cfRule>
  </conditionalFormatting>
  <conditionalFormatting sqref="L34:L58 N34:N58">
    <cfRule type="cellIs" dxfId="156" priority="172" operator="lessThan">
      <formula>0</formula>
    </cfRule>
  </conditionalFormatting>
  <conditionalFormatting sqref="L61 N61">
    <cfRule type="cellIs" dxfId="155" priority="170" operator="lessThan">
      <formula>0</formula>
    </cfRule>
  </conditionalFormatting>
  <conditionalFormatting sqref="L61 N61">
    <cfRule type="cellIs" dxfId="154" priority="171" operator="lessThan">
      <formula>0</formula>
    </cfRule>
  </conditionalFormatting>
  <conditionalFormatting sqref="L63:L67 N63:N67">
    <cfRule type="cellIs" dxfId="153" priority="167" operator="lessThan">
      <formula>0</formula>
    </cfRule>
  </conditionalFormatting>
  <conditionalFormatting sqref="L63:L67 N63:N67">
    <cfRule type="cellIs" dxfId="152" priority="166" operator="lessThan">
      <formula>0</formula>
    </cfRule>
  </conditionalFormatting>
  <conditionalFormatting sqref="L111 N111">
    <cfRule type="cellIs" dxfId="151" priority="165" operator="lessThan">
      <formula>0</formula>
    </cfRule>
  </conditionalFormatting>
  <conditionalFormatting sqref="L111 N111">
    <cfRule type="cellIs" dxfId="150" priority="164" operator="lessThan">
      <formula>0</formula>
    </cfRule>
  </conditionalFormatting>
  <conditionalFormatting sqref="L113 N113">
    <cfRule type="cellIs" dxfId="149" priority="163" operator="lessThan">
      <formula>0</formula>
    </cfRule>
  </conditionalFormatting>
  <conditionalFormatting sqref="L113 N113">
    <cfRule type="cellIs" dxfId="148" priority="162" operator="lessThan">
      <formula>0</formula>
    </cfRule>
  </conditionalFormatting>
  <conditionalFormatting sqref="L113 N113">
    <cfRule type="cellIs" dxfId="147" priority="161" operator="lessThan">
      <formula>0</formula>
    </cfRule>
  </conditionalFormatting>
  <conditionalFormatting sqref="L113 N113">
    <cfRule type="cellIs" dxfId="146" priority="160" operator="lessThan">
      <formula>0</formula>
    </cfRule>
  </conditionalFormatting>
  <conditionalFormatting sqref="L113 N113">
    <cfRule type="cellIs" dxfId="145" priority="159" operator="lessThan">
      <formula>0</formula>
    </cfRule>
  </conditionalFormatting>
  <conditionalFormatting sqref="L113 N113">
    <cfRule type="cellIs" dxfId="144" priority="158" operator="lessThan">
      <formula>0</formula>
    </cfRule>
  </conditionalFormatting>
  <conditionalFormatting sqref="C113">
    <cfRule type="cellIs" dxfId="143" priority="157" operator="lessThan">
      <formula>0</formula>
    </cfRule>
  </conditionalFormatting>
  <conditionalFormatting sqref="L113 N113">
    <cfRule type="cellIs" dxfId="142" priority="156" operator="lessThan">
      <formula>0</formula>
    </cfRule>
  </conditionalFormatting>
  <conditionalFormatting sqref="L113 N113">
    <cfRule type="cellIs" dxfId="141" priority="155" operator="lessThan">
      <formula>0</formula>
    </cfRule>
  </conditionalFormatting>
  <conditionalFormatting sqref="L113 N113">
    <cfRule type="cellIs" dxfId="140" priority="154" operator="lessThan">
      <formula>0</formula>
    </cfRule>
  </conditionalFormatting>
  <conditionalFormatting sqref="L113 N113">
    <cfRule type="cellIs" dxfId="139" priority="153" operator="lessThan">
      <formula>0</formula>
    </cfRule>
  </conditionalFormatting>
  <conditionalFormatting sqref="L113 N113">
    <cfRule type="cellIs" dxfId="138" priority="152" operator="lessThan">
      <formula>0</formula>
    </cfRule>
  </conditionalFormatting>
  <conditionalFormatting sqref="L113 N113">
    <cfRule type="cellIs" dxfId="137" priority="151" operator="lessThan">
      <formula>0</formula>
    </cfRule>
  </conditionalFormatting>
  <conditionalFormatting sqref="L113 N113">
    <cfRule type="cellIs" dxfId="136" priority="150" operator="lessThan">
      <formula>0</formula>
    </cfRule>
  </conditionalFormatting>
  <conditionalFormatting sqref="L113 N113">
    <cfRule type="cellIs" dxfId="135" priority="149" operator="lessThan">
      <formula>0</formula>
    </cfRule>
  </conditionalFormatting>
  <conditionalFormatting sqref="L113 N113">
    <cfRule type="cellIs" dxfId="134" priority="148" operator="lessThan">
      <formula>0</formula>
    </cfRule>
  </conditionalFormatting>
  <conditionalFormatting sqref="L113 N113">
    <cfRule type="cellIs" dxfId="133" priority="147" operator="lessThan">
      <formula>0</formula>
    </cfRule>
  </conditionalFormatting>
  <conditionalFormatting sqref="L113 N113">
    <cfRule type="cellIs" dxfId="132" priority="146" operator="lessThan">
      <formula>0</formula>
    </cfRule>
  </conditionalFormatting>
  <conditionalFormatting sqref="L113 N113">
    <cfRule type="cellIs" dxfId="131" priority="145" operator="lessThan">
      <formula>0</formula>
    </cfRule>
  </conditionalFormatting>
  <conditionalFormatting sqref="C113">
    <cfRule type="cellIs" dxfId="130" priority="144" operator="lessThan">
      <formula>0</formula>
    </cfRule>
  </conditionalFormatting>
  <conditionalFormatting sqref="L113 N113">
    <cfRule type="cellIs" dxfId="129" priority="143" operator="lessThan">
      <formula>0</formula>
    </cfRule>
  </conditionalFormatting>
  <conditionalFormatting sqref="L113 N113">
    <cfRule type="cellIs" dxfId="128" priority="142" operator="lessThan">
      <formula>0</formula>
    </cfRule>
  </conditionalFormatting>
  <conditionalFormatting sqref="L113 N113">
    <cfRule type="cellIs" dxfId="127" priority="141" operator="lessThan">
      <formula>0</formula>
    </cfRule>
  </conditionalFormatting>
  <conditionalFormatting sqref="L113 N113">
    <cfRule type="cellIs" dxfId="126" priority="140" operator="lessThan">
      <formula>0</formula>
    </cfRule>
  </conditionalFormatting>
  <conditionalFormatting sqref="L113 N113">
    <cfRule type="cellIs" dxfId="125" priority="139" operator="lessThan">
      <formula>0</formula>
    </cfRule>
  </conditionalFormatting>
  <conditionalFormatting sqref="L113 N113">
    <cfRule type="cellIs" dxfId="124" priority="138" operator="lessThan">
      <formula>0</formula>
    </cfRule>
  </conditionalFormatting>
  <conditionalFormatting sqref="AS115">
    <cfRule type="cellIs" dxfId="123" priority="137" operator="lessThan">
      <formula>0</formula>
    </cfRule>
  </conditionalFormatting>
  <conditionalFormatting sqref="L18:N21">
    <cfRule type="cellIs" dxfId="122" priority="136" operator="lessThan">
      <formula>0</formula>
    </cfRule>
  </conditionalFormatting>
  <conditionalFormatting sqref="L18:N21">
    <cfRule type="cellIs" dxfId="121" priority="135" operator="lessThan">
      <formula>0</formula>
    </cfRule>
  </conditionalFormatting>
  <conditionalFormatting sqref="L23:N28">
    <cfRule type="cellIs" dxfId="120" priority="134" operator="lessThan">
      <formula>0</formula>
    </cfRule>
  </conditionalFormatting>
  <conditionalFormatting sqref="L23:N28">
    <cfRule type="cellIs" dxfId="119" priority="133" operator="lessThan">
      <formula>0</formula>
    </cfRule>
  </conditionalFormatting>
  <conditionalFormatting sqref="L30:N31 L32 N32">
    <cfRule type="cellIs" dxfId="118" priority="132" operator="lessThan">
      <formula>0</formula>
    </cfRule>
  </conditionalFormatting>
  <conditionalFormatting sqref="L30:N31 L32 N32">
    <cfRule type="cellIs" dxfId="117" priority="131" operator="lessThan">
      <formula>0</formula>
    </cfRule>
  </conditionalFormatting>
  <conditionalFormatting sqref="L34:L58 N34:N58">
    <cfRule type="cellIs" dxfId="116" priority="130" operator="lessThan">
      <formula>0</formula>
    </cfRule>
  </conditionalFormatting>
  <conditionalFormatting sqref="L34:L58 N34:N58">
    <cfRule type="cellIs" dxfId="115" priority="129" operator="lessThan">
      <formula>0</formula>
    </cfRule>
  </conditionalFormatting>
  <conditionalFormatting sqref="L61 N61">
    <cfRule type="cellIs" dxfId="114" priority="128" operator="lessThan">
      <formula>0</formula>
    </cfRule>
  </conditionalFormatting>
  <conditionalFormatting sqref="L61 N61">
    <cfRule type="cellIs" dxfId="113" priority="127" operator="lessThan">
      <formula>0</formula>
    </cfRule>
  </conditionalFormatting>
  <conditionalFormatting sqref="L63:L67 N63:N67">
    <cfRule type="cellIs" dxfId="112" priority="124" operator="lessThan">
      <formula>0</formula>
    </cfRule>
  </conditionalFormatting>
  <conditionalFormatting sqref="L63:L67 N63:N67">
    <cfRule type="cellIs" dxfId="111" priority="123" operator="lessThan">
      <formula>0</formula>
    </cfRule>
  </conditionalFormatting>
  <conditionalFormatting sqref="L69:L108 N69:N108">
    <cfRule type="cellIs" dxfId="110" priority="122" operator="lessThan">
      <formula>0</formula>
    </cfRule>
  </conditionalFormatting>
  <conditionalFormatting sqref="L69:L108 N69:N108">
    <cfRule type="cellIs" dxfId="109" priority="121" operator="lessThan">
      <formula>0</formula>
    </cfRule>
  </conditionalFormatting>
  <conditionalFormatting sqref="L111 N111">
    <cfRule type="cellIs" dxfId="108" priority="120" operator="lessThan">
      <formula>0</formula>
    </cfRule>
  </conditionalFormatting>
  <conditionalFormatting sqref="L111 N111">
    <cfRule type="cellIs" dxfId="107" priority="119" operator="lessThan">
      <formula>0</formula>
    </cfRule>
  </conditionalFormatting>
  <conditionalFormatting sqref="L113 N113">
    <cfRule type="cellIs" dxfId="106" priority="118" operator="lessThan">
      <formula>0</formula>
    </cfRule>
  </conditionalFormatting>
  <conditionalFormatting sqref="L113 N113">
    <cfRule type="cellIs" dxfId="105" priority="117" operator="lessThan">
      <formula>0</formula>
    </cfRule>
  </conditionalFormatting>
  <conditionalFormatting sqref="D34:D58">
    <cfRule type="cellIs" dxfId="104" priority="116" operator="lessThan">
      <formula>0</formula>
    </cfRule>
  </conditionalFormatting>
  <conditionalFormatting sqref="D61">
    <cfRule type="cellIs" dxfId="103" priority="115" operator="lessThan">
      <formula>0</formula>
    </cfRule>
  </conditionalFormatting>
  <conditionalFormatting sqref="C34:C58">
    <cfRule type="cellIs" dxfId="102" priority="114" operator="lessThan">
      <formula>0</formula>
    </cfRule>
  </conditionalFormatting>
  <conditionalFormatting sqref="C61">
    <cfRule type="cellIs" dxfId="101" priority="113" operator="lessThan">
      <formula>0</formula>
    </cfRule>
  </conditionalFormatting>
  <conditionalFormatting sqref="T17:U17">
    <cfRule type="cellIs" dxfId="100" priority="111" operator="lessThan">
      <formula>0</formula>
    </cfRule>
  </conditionalFormatting>
  <conditionalFormatting sqref="T116:U117 T17:U21 U111 U113 U69:U108 U61 U34:U58 T30:U31 T23:U28 U32">
    <cfRule type="cellIs" dxfId="99" priority="112" operator="lessThan">
      <formula>0</formula>
    </cfRule>
  </conditionalFormatting>
  <conditionalFormatting sqref="T17:U17">
    <cfRule type="cellIs" dxfId="98" priority="110" operator="lessThan">
      <formula>0</formula>
    </cfRule>
  </conditionalFormatting>
  <conditionalFormatting sqref="T30:U31 T18:U21 U32">
    <cfRule type="cellIs" dxfId="97" priority="109" operator="lessThan">
      <formula>0</formula>
    </cfRule>
  </conditionalFormatting>
  <conditionalFormatting sqref="T30:U31 T18:U21 U32">
    <cfRule type="cellIs" dxfId="96" priority="108" operator="lessThan">
      <formula>0</formula>
    </cfRule>
  </conditionalFormatting>
  <conditionalFormatting sqref="U111">
    <cfRule type="cellIs" dxfId="95" priority="107" operator="lessThan">
      <formula>0</formula>
    </cfRule>
  </conditionalFormatting>
  <conditionalFormatting sqref="U111">
    <cfRule type="cellIs" dxfId="94" priority="106" operator="lessThan">
      <formula>0</formula>
    </cfRule>
  </conditionalFormatting>
  <conditionalFormatting sqref="T18:U21">
    <cfRule type="cellIs" dxfId="93" priority="105" operator="lessThan">
      <formula>0</formula>
    </cfRule>
  </conditionalFormatting>
  <conditionalFormatting sqref="T18:U21">
    <cfRule type="cellIs" dxfId="92" priority="104" operator="lessThan">
      <formula>0</formula>
    </cfRule>
  </conditionalFormatting>
  <conditionalFormatting sqref="T30:U31 U32">
    <cfRule type="cellIs" dxfId="91" priority="103" operator="lessThan">
      <formula>0</formula>
    </cfRule>
  </conditionalFormatting>
  <conditionalFormatting sqref="T30:U31 U32">
    <cfRule type="cellIs" dxfId="90" priority="102" operator="lessThan">
      <formula>0</formula>
    </cfRule>
  </conditionalFormatting>
  <conditionalFormatting sqref="U111">
    <cfRule type="cellIs" dxfId="89" priority="99" operator="lessThan">
      <formula>0</formula>
    </cfRule>
  </conditionalFormatting>
  <conditionalFormatting sqref="U111">
    <cfRule type="cellIs" dxfId="88" priority="98" operator="lessThan">
      <formula>0</formula>
    </cfRule>
  </conditionalFormatting>
  <conditionalFormatting sqref="T18:U21">
    <cfRule type="cellIs" dxfId="87" priority="97" operator="lessThan">
      <formula>0</formula>
    </cfRule>
  </conditionalFormatting>
  <conditionalFormatting sqref="T18:U21">
    <cfRule type="cellIs" dxfId="86" priority="96" operator="lessThan">
      <formula>0</formula>
    </cfRule>
  </conditionalFormatting>
  <conditionalFormatting sqref="T30:U31 U32">
    <cfRule type="cellIs" dxfId="85" priority="95" operator="lessThan">
      <formula>0</formula>
    </cfRule>
  </conditionalFormatting>
  <conditionalFormatting sqref="T30:U31 U32">
    <cfRule type="cellIs" dxfId="84" priority="94" operator="lessThan">
      <formula>0</formula>
    </cfRule>
  </conditionalFormatting>
  <conditionalFormatting sqref="U111">
    <cfRule type="cellIs" dxfId="83" priority="91" operator="lessThan">
      <formula>0</formula>
    </cfRule>
  </conditionalFormatting>
  <conditionalFormatting sqref="U111">
    <cfRule type="cellIs" dxfId="82" priority="90" operator="lessThan">
      <formula>0</formula>
    </cfRule>
  </conditionalFormatting>
  <conditionalFormatting sqref="U111">
    <cfRule type="cellIs" dxfId="81" priority="85" operator="lessThan">
      <formula>0</formula>
    </cfRule>
  </conditionalFormatting>
  <conditionalFormatting sqref="U111">
    <cfRule type="cellIs" dxfId="80" priority="84" operator="lessThan">
      <formula>0</formula>
    </cfRule>
  </conditionalFormatting>
  <conditionalFormatting sqref="U111">
    <cfRule type="cellIs" dxfId="79" priority="83" operator="lessThan">
      <formula>0</formula>
    </cfRule>
  </conditionalFormatting>
  <conditionalFormatting sqref="U111">
    <cfRule type="cellIs" dxfId="78" priority="82" operator="lessThan">
      <formula>0</formula>
    </cfRule>
  </conditionalFormatting>
  <conditionalFormatting sqref="U111">
    <cfRule type="cellIs" dxfId="77" priority="81" operator="lessThan">
      <formula>0</formula>
    </cfRule>
  </conditionalFormatting>
  <conditionalFormatting sqref="U111">
    <cfRule type="cellIs" dxfId="76" priority="80" operator="lessThan">
      <formula>0</formula>
    </cfRule>
  </conditionalFormatting>
  <conditionalFormatting sqref="U111">
    <cfRule type="cellIs" dxfId="75" priority="79" operator="lessThan">
      <formula>0</formula>
    </cfRule>
  </conditionalFormatting>
  <conditionalFormatting sqref="U111">
    <cfRule type="cellIs" dxfId="74" priority="78" operator="lessThan">
      <formula>0</formula>
    </cfRule>
  </conditionalFormatting>
  <conditionalFormatting sqref="U111">
    <cfRule type="cellIs" dxfId="73" priority="77" operator="lessThan">
      <formula>0</formula>
    </cfRule>
  </conditionalFormatting>
  <conditionalFormatting sqref="U111">
    <cfRule type="cellIs" dxfId="72" priority="76" operator="lessThan">
      <formula>0</formula>
    </cfRule>
  </conditionalFormatting>
  <conditionalFormatting sqref="U111">
    <cfRule type="cellIs" dxfId="71" priority="75" operator="lessThan">
      <formula>0</formula>
    </cfRule>
  </conditionalFormatting>
  <conditionalFormatting sqref="U111">
    <cfRule type="cellIs" dxfId="70" priority="74" operator="lessThan">
      <formula>0</formula>
    </cfRule>
  </conditionalFormatting>
  <conditionalFormatting sqref="U111">
    <cfRule type="cellIs" dxfId="69" priority="73" operator="lessThan">
      <formula>0</formula>
    </cfRule>
  </conditionalFormatting>
  <conditionalFormatting sqref="U111">
    <cfRule type="cellIs" dxfId="68" priority="72" operator="lessThan">
      <formula>0</formula>
    </cfRule>
  </conditionalFormatting>
  <conditionalFormatting sqref="U111">
    <cfRule type="cellIs" dxfId="67" priority="71" operator="lessThan">
      <formula>0</formula>
    </cfRule>
  </conditionalFormatting>
  <conditionalFormatting sqref="U111">
    <cfRule type="cellIs" dxfId="66" priority="70" operator="lessThan">
      <formula>0</formula>
    </cfRule>
  </conditionalFormatting>
  <conditionalFormatting sqref="T18:U21">
    <cfRule type="cellIs" dxfId="65" priority="69" operator="lessThan">
      <formula>0</formula>
    </cfRule>
  </conditionalFormatting>
  <conditionalFormatting sqref="T18:U21">
    <cfRule type="cellIs" dxfId="64" priority="68" operator="lessThan">
      <formula>0</formula>
    </cfRule>
  </conditionalFormatting>
  <conditionalFormatting sqref="T30:U31 U32">
    <cfRule type="cellIs" dxfId="63" priority="67" operator="lessThan">
      <formula>0</formula>
    </cfRule>
  </conditionalFormatting>
  <conditionalFormatting sqref="T30:U31 U32">
    <cfRule type="cellIs" dxfId="62" priority="66" operator="lessThan">
      <formula>0</formula>
    </cfRule>
  </conditionalFormatting>
  <conditionalFormatting sqref="T18:U21">
    <cfRule type="cellIs" dxfId="61" priority="63" operator="lessThan">
      <formula>0</formula>
    </cfRule>
  </conditionalFormatting>
  <conditionalFormatting sqref="T18:U21">
    <cfRule type="cellIs" dxfId="60" priority="62" operator="lessThan">
      <formula>0</formula>
    </cfRule>
  </conditionalFormatting>
  <conditionalFormatting sqref="T23:U28">
    <cfRule type="cellIs" dxfId="59" priority="61" operator="lessThan">
      <formula>0</formula>
    </cfRule>
  </conditionalFormatting>
  <conditionalFormatting sqref="T23:U28">
    <cfRule type="cellIs" dxfId="58" priority="60" operator="lessThan">
      <formula>0</formula>
    </cfRule>
  </conditionalFormatting>
  <conditionalFormatting sqref="T30:U31 U32">
    <cfRule type="cellIs" dxfId="57" priority="59" operator="lessThan">
      <formula>0</formula>
    </cfRule>
  </conditionalFormatting>
  <conditionalFormatting sqref="T30:U31 U32">
    <cfRule type="cellIs" dxfId="56" priority="58" operator="lessThan">
      <formula>0</formula>
    </cfRule>
  </conditionalFormatting>
  <conditionalFormatting sqref="U34:U58">
    <cfRule type="cellIs" dxfId="55" priority="57" operator="lessThan">
      <formula>0</formula>
    </cfRule>
  </conditionalFormatting>
  <conditionalFormatting sqref="U34:U58">
    <cfRule type="cellIs" dxfId="54" priority="56" operator="lessThan">
      <formula>0</formula>
    </cfRule>
  </conditionalFormatting>
  <conditionalFormatting sqref="U61">
    <cfRule type="cellIs" dxfId="53" priority="54" operator="lessThan">
      <formula>0</formula>
    </cfRule>
  </conditionalFormatting>
  <conditionalFormatting sqref="U61">
    <cfRule type="cellIs" dxfId="52" priority="55" operator="lessThan">
      <formula>0</formula>
    </cfRule>
  </conditionalFormatting>
  <conditionalFormatting sqref="U63:U67">
    <cfRule type="cellIs" dxfId="51" priority="51" operator="lessThan">
      <formula>0</formula>
    </cfRule>
  </conditionalFormatting>
  <conditionalFormatting sqref="U63:U67">
    <cfRule type="cellIs" dxfId="50" priority="50" operator="lessThan">
      <formula>0</formula>
    </cfRule>
  </conditionalFormatting>
  <conditionalFormatting sqref="U111">
    <cfRule type="cellIs" dxfId="49" priority="49" operator="lessThan">
      <formula>0</formula>
    </cfRule>
  </conditionalFormatting>
  <conditionalFormatting sqref="U111">
    <cfRule type="cellIs" dxfId="48" priority="48" operator="lessThan">
      <formula>0</formula>
    </cfRule>
  </conditionalFormatting>
  <conditionalFormatting sqref="U113">
    <cfRule type="cellIs" dxfId="47" priority="47" operator="lessThan">
      <formula>0</formula>
    </cfRule>
  </conditionalFormatting>
  <conditionalFormatting sqref="U113">
    <cfRule type="cellIs" dxfId="46" priority="46" operator="lessThan">
      <formula>0</formula>
    </cfRule>
  </conditionalFormatting>
  <conditionalFormatting sqref="U113">
    <cfRule type="cellIs" dxfId="45" priority="45" operator="lessThan">
      <formula>0</formula>
    </cfRule>
  </conditionalFormatting>
  <conditionalFormatting sqref="U113">
    <cfRule type="cellIs" dxfId="44" priority="44" operator="lessThan">
      <formula>0</formula>
    </cfRule>
  </conditionalFormatting>
  <conditionalFormatting sqref="U113">
    <cfRule type="cellIs" dxfId="43" priority="43" operator="lessThan">
      <formula>0</formula>
    </cfRule>
  </conditionalFormatting>
  <conditionalFormatting sqref="U113">
    <cfRule type="cellIs" dxfId="42" priority="42" operator="lessThan">
      <formula>0</formula>
    </cfRule>
  </conditionalFormatting>
  <conditionalFormatting sqref="U113">
    <cfRule type="cellIs" dxfId="41" priority="41" operator="lessThan">
      <formula>0</formula>
    </cfRule>
  </conditionalFormatting>
  <conditionalFormatting sqref="U113">
    <cfRule type="cellIs" dxfId="40" priority="40" operator="lessThan">
      <formula>0</formula>
    </cfRule>
  </conditionalFormatting>
  <conditionalFormatting sqref="U113">
    <cfRule type="cellIs" dxfId="39" priority="39" operator="lessThan">
      <formula>0</formula>
    </cfRule>
  </conditionalFormatting>
  <conditionalFormatting sqref="U113">
    <cfRule type="cellIs" dxfId="38" priority="38" operator="lessThan">
      <formula>0</formula>
    </cfRule>
  </conditionalFormatting>
  <conditionalFormatting sqref="U113">
    <cfRule type="cellIs" dxfId="37" priority="37" operator="lessThan">
      <formula>0</formula>
    </cfRule>
  </conditionalFormatting>
  <conditionalFormatting sqref="U113">
    <cfRule type="cellIs" dxfId="36" priority="36" operator="lessThan">
      <formula>0</formula>
    </cfRule>
  </conditionalFormatting>
  <conditionalFormatting sqref="U113">
    <cfRule type="cellIs" dxfId="35" priority="35" operator="lessThan">
      <formula>0</formula>
    </cfRule>
  </conditionalFormatting>
  <conditionalFormatting sqref="U113">
    <cfRule type="cellIs" dxfId="34" priority="34" operator="lessThan">
      <formula>0</formula>
    </cfRule>
  </conditionalFormatting>
  <conditionalFormatting sqref="U113">
    <cfRule type="cellIs" dxfId="33" priority="33" operator="lessThan">
      <formula>0</formula>
    </cfRule>
  </conditionalFormatting>
  <conditionalFormatting sqref="U113">
    <cfRule type="cellIs" dxfId="32" priority="32" operator="lessThan">
      <formula>0</formula>
    </cfRule>
  </conditionalFormatting>
  <conditionalFormatting sqref="U113">
    <cfRule type="cellIs" dxfId="31" priority="31" operator="lessThan">
      <formula>0</formula>
    </cfRule>
  </conditionalFormatting>
  <conditionalFormatting sqref="U113">
    <cfRule type="cellIs" dxfId="30" priority="30" operator="lessThan">
      <formula>0</formula>
    </cfRule>
  </conditionalFormatting>
  <conditionalFormatting sqref="U113">
    <cfRule type="cellIs" dxfId="29" priority="29" operator="lessThan">
      <formula>0</formula>
    </cfRule>
  </conditionalFormatting>
  <conditionalFormatting sqref="U113">
    <cfRule type="cellIs" dxfId="28" priority="28" operator="lessThan">
      <formula>0</formula>
    </cfRule>
  </conditionalFormatting>
  <conditionalFormatting sqref="U113">
    <cfRule type="cellIs" dxfId="27" priority="27" operator="lessThan">
      <formula>0</formula>
    </cfRule>
  </conditionalFormatting>
  <conditionalFormatting sqref="U113">
    <cfRule type="cellIs" dxfId="26" priority="26" operator="lessThan">
      <formula>0</formula>
    </cfRule>
  </conditionalFormatting>
  <conditionalFormatting sqref="U113">
    <cfRule type="cellIs" dxfId="25" priority="25" operator="lessThan">
      <formula>0</formula>
    </cfRule>
  </conditionalFormatting>
  <conditionalFormatting sqref="U113">
    <cfRule type="cellIs" dxfId="24" priority="24" operator="lessThan">
      <formula>0</formula>
    </cfRule>
  </conditionalFormatting>
  <conditionalFormatting sqref="T18:U21">
    <cfRule type="cellIs" dxfId="23" priority="23" operator="lessThan">
      <formula>0</formula>
    </cfRule>
  </conditionalFormatting>
  <conditionalFormatting sqref="T18:U21">
    <cfRule type="cellIs" dxfId="22" priority="22" operator="lessThan">
      <formula>0</formula>
    </cfRule>
  </conditionalFormatting>
  <conditionalFormatting sqref="T23:U28">
    <cfRule type="cellIs" dxfId="21" priority="21" operator="lessThan">
      <formula>0</formula>
    </cfRule>
  </conditionalFormatting>
  <conditionalFormatting sqref="T23:U28">
    <cfRule type="cellIs" dxfId="20" priority="20" operator="lessThan">
      <formula>0</formula>
    </cfRule>
  </conditionalFormatting>
  <conditionalFormatting sqref="T30:U31 U32">
    <cfRule type="cellIs" dxfId="19" priority="19" operator="lessThan">
      <formula>0</formula>
    </cfRule>
  </conditionalFormatting>
  <conditionalFormatting sqref="T30:U31 U32">
    <cfRule type="cellIs" dxfId="18" priority="18" operator="lessThan">
      <formula>0</formula>
    </cfRule>
  </conditionalFormatting>
  <conditionalFormatting sqref="U34:U58">
    <cfRule type="cellIs" dxfId="17" priority="17" operator="lessThan">
      <formula>0</formula>
    </cfRule>
  </conditionalFormatting>
  <conditionalFormatting sqref="U34:U58">
    <cfRule type="cellIs" dxfId="16" priority="16" operator="lessThan">
      <formula>0</formula>
    </cfRule>
  </conditionalFormatting>
  <conditionalFormatting sqref="U61">
    <cfRule type="cellIs" dxfId="15" priority="15" operator="lessThan">
      <formula>0</formula>
    </cfRule>
  </conditionalFormatting>
  <conditionalFormatting sqref="U61">
    <cfRule type="cellIs" dxfId="14" priority="14" operator="lessThan">
      <formula>0</formula>
    </cfRule>
  </conditionalFormatting>
  <conditionalFormatting sqref="U63:U67">
    <cfRule type="cellIs" dxfId="13" priority="11" operator="lessThan">
      <formula>0</formula>
    </cfRule>
  </conditionalFormatting>
  <conditionalFormatting sqref="U63:U67">
    <cfRule type="cellIs" dxfId="12" priority="10" operator="lessThan">
      <formula>0</formula>
    </cfRule>
  </conditionalFormatting>
  <conditionalFormatting sqref="U69:U108">
    <cfRule type="cellIs" dxfId="11" priority="9" operator="lessThan">
      <formula>0</formula>
    </cfRule>
  </conditionalFormatting>
  <conditionalFormatting sqref="U69:U108">
    <cfRule type="cellIs" dxfId="10" priority="8" operator="lessThan">
      <formula>0</formula>
    </cfRule>
  </conditionalFormatting>
  <conditionalFormatting sqref="U111">
    <cfRule type="cellIs" dxfId="9" priority="7" operator="lessThan">
      <formula>0</formula>
    </cfRule>
  </conditionalFormatting>
  <conditionalFormatting sqref="U111">
    <cfRule type="cellIs" dxfId="8" priority="6" operator="lessThan">
      <formula>0</formula>
    </cfRule>
  </conditionalFormatting>
  <conditionalFormatting sqref="U113">
    <cfRule type="cellIs" dxfId="7" priority="5" operator="lessThan">
      <formula>0</formula>
    </cfRule>
  </conditionalFormatting>
  <conditionalFormatting sqref="U113">
    <cfRule type="cellIs" dxfId="6" priority="4" operator="lessThan">
      <formula>0</formula>
    </cfRule>
  </conditionalFormatting>
  <conditionalFormatting sqref="E34:E58">
    <cfRule type="cellIs" dxfId="5" priority="3" operator="lessThan">
      <formula>0</formula>
    </cfRule>
  </conditionalFormatting>
  <conditionalFormatting sqref="E61">
    <cfRule type="cellIs" dxfId="4" priority="2" operator="lessThan">
      <formula>0</formula>
    </cfRule>
  </conditionalFormatting>
  <conditionalFormatting sqref="Q30:Q32">
    <cfRule type="cellIs" dxfId="3" priority="1" operator="lessThan">
      <formula>0</formula>
    </cfRule>
  </conditionalFormatting>
  <conditionalFormatting sqref="B17:B108">
    <cfRule type="dataBar" priority="254">
      <dataBar>
        <cfvo type="min"/>
        <cfvo type="max"/>
        <color rgb="FF638EC6"/>
      </dataBar>
      <extLst>
        <ext xmlns:x14="http://schemas.microsoft.com/office/spreadsheetml/2009/9/main" uri="{B025F937-C7B1-47D3-B67F-A62EFF666E3E}">
          <x14:id>{C343F5B7-83DA-431A-93FE-F769E2AF230A}</x14:id>
        </ext>
      </extLst>
    </cfRule>
  </conditionalFormatting>
  <printOptions verticalCentered="1"/>
  <pageMargins left="0.59055118110236227" right="0" top="0" bottom="0" header="0" footer="0"/>
  <pageSetup paperSize="8" scale="25" fitToWidth="2" orientation="landscape" r:id="rId1"/>
  <headerFooter alignWithMargins="0">
    <oddFooter>&amp;L&amp;10&amp;Z&amp;F</oddFooter>
  </headerFooter>
  <colBreaks count="1" manualBreakCount="1">
    <brk id="29" min="3" max="115" man="1"/>
  </colBreaks>
  <extLst>
    <ext xmlns:x14="http://schemas.microsoft.com/office/spreadsheetml/2009/9/main" uri="{78C0D931-6437-407d-A8EE-F0AAD7539E65}">
      <x14:conditionalFormattings>
        <x14:conditionalFormatting xmlns:xm="http://schemas.microsoft.com/office/excel/2006/main">
          <x14:cfRule type="dataBar" id="{C343F5B7-83DA-431A-93FE-F769E2AF230A}">
            <x14:dataBar minLength="0" maxLength="100" gradient="0">
              <x14:cfvo type="autoMin"/>
              <x14:cfvo type="autoMax"/>
              <x14:negativeFillColor rgb="FFFF0000"/>
              <x14:axisColor rgb="FF000000"/>
            </x14:dataBar>
          </x14:cfRule>
          <xm:sqref>B17:B108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2022-05-25T14:29:18Z</cp:lastPrinted>
  <dcterms:created xsi:type="dcterms:W3CDTF">2022-02-01T14:48:15Z</dcterms:created>
  <dcterms:modified xsi:type="dcterms:W3CDTF">2022-05-25T14:29:56Z</dcterms:modified>
</cp:coreProperties>
</file>